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Lenovo/"/>
    </mc:Choice>
  </mc:AlternateContent>
  <xr:revisionPtr revIDLastSave="0" documentId="13_ncr:1_{6DFE13F6-AC2A-E548-8A0F-7CDC43A134D9}" xr6:coauthVersionLast="47" xr6:coauthVersionMax="47" xr10:uidLastSave="{00000000-0000-0000-0000-000000000000}"/>
  <bookViews>
    <workbookView xWindow="0" yWindow="500" windowWidth="33600" windowHeight="19040" tabRatio="925" activeTab="7" xr2:uid="{4A897A02-EE8D-4101-B3F2-43602E5A2143}"/>
  </bookViews>
  <sheets>
    <sheet name="Pricelist" sheetId="1" r:id="rId1"/>
    <sheet name="Options Acc." sheetId="23" r:id="rId2"/>
    <sheet name="Lenovo Android Tablet" sheetId="17" r:id="rId3"/>
    <sheet name="Ultraslim NB" sheetId="3" r:id="rId4"/>
    <sheet name="Convertible NB-พับได้" sheetId="5" r:id="rId5"/>
    <sheet name="Gaming NB" sheetId="19" r:id="rId6"/>
    <sheet name="AIO-IdeaCentre" sheetId="7" r:id="rId7"/>
    <sheet name="Desktop-Monitor" sheetId="8" r:id="rId8"/>
  </sheets>
  <externalReferences>
    <externalReference r:id="rId9"/>
  </externalReferences>
  <definedNames>
    <definedName name="_xlnm._FilterDatabase" localSheetId="0" hidden="1">Pricelist!$E$1:$AJ$132</definedName>
    <definedName name="Segment">[1]Assumptions!$B$6:$B$9</definedName>
    <definedName name="Service_Offerings">[1]Assumptions!$F$7:$F$53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5" l="1"/>
  <c r="E131" i="19"/>
  <c r="E323" i="3" l="1"/>
  <c r="E127" i="8" l="1"/>
  <c r="E205" i="17" l="1"/>
  <c r="E35" i="7" l="1"/>
  <c r="E329" i="8" l="1"/>
  <c r="E151" i="17" l="1"/>
  <c r="E34" i="17"/>
  <c r="E9" i="17"/>
  <c r="E509" i="3"/>
  <c r="E54" i="8" l="1"/>
  <c r="E309" i="8" l="1"/>
  <c r="E289" i="8"/>
  <c r="E150" i="8"/>
  <c r="E242" i="3" l="1"/>
  <c r="E175" i="17"/>
  <c r="E149" i="19"/>
  <c r="E57" i="19" l="1"/>
  <c r="E107" i="3" l="1"/>
  <c r="E346" i="8"/>
  <c r="E3" i="7" l="1"/>
  <c r="E476" i="3"/>
  <c r="E394" i="3"/>
  <c r="E168" i="19"/>
  <c r="E279" i="19"/>
  <c r="E526" i="3"/>
  <c r="G24" i="23"/>
  <c r="G23" i="23"/>
  <c r="G22" i="23"/>
  <c r="G21" i="23"/>
  <c r="G2" i="23"/>
  <c r="G6" i="23"/>
  <c r="E186" i="19"/>
  <c r="E290" i="3"/>
  <c r="E225" i="3"/>
  <c r="E22" i="3"/>
  <c r="E38" i="3"/>
  <c r="E444" i="3"/>
  <c r="E460" i="3"/>
  <c r="E428" i="3"/>
  <c r="E89" i="3"/>
  <c r="E78" i="17"/>
  <c r="E54" i="17"/>
  <c r="E29" i="17"/>
  <c r="E410" i="3"/>
  <c r="E159" i="3"/>
  <c r="E209" i="3"/>
  <c r="G4" i="23"/>
  <c r="E70" i="5"/>
  <c r="E86" i="5"/>
  <c r="E94" i="19"/>
  <c r="E112" i="19"/>
  <c r="E39" i="19"/>
  <c r="E298" i="19"/>
  <c r="E316" i="19"/>
  <c r="E3" i="8"/>
  <c r="E207" i="8"/>
  <c r="E54" i="5"/>
  <c r="E342" i="3"/>
  <c r="E4" i="3"/>
  <c r="E274" i="3"/>
  <c r="E258" i="3"/>
  <c r="E224" i="19"/>
  <c r="E205" i="19"/>
  <c r="E75" i="19"/>
  <c r="E261" i="19"/>
  <c r="E242" i="19"/>
  <c r="E71" i="3"/>
  <c r="E141" i="3"/>
  <c r="E426" i="8"/>
  <c r="E492" i="3"/>
  <c r="G30" i="23"/>
  <c r="G15" i="23"/>
  <c r="E306" i="3"/>
  <c r="E360" i="3"/>
  <c r="E193" i="3"/>
  <c r="E187" i="8"/>
  <c r="E386" i="8"/>
  <c r="E306" i="8"/>
  <c r="E326" i="8"/>
  <c r="E378" i="3"/>
  <c r="E37" i="5"/>
  <c r="E103" i="5"/>
  <c r="E200" i="17"/>
  <c r="E127" i="17"/>
  <c r="E21" i="5"/>
  <c r="E54" i="3"/>
  <c r="E175" i="3"/>
  <c r="G8" i="23"/>
  <c r="E406" i="8"/>
  <c r="E16" i="8"/>
  <c r="E21" i="19"/>
  <c r="G7" i="23"/>
  <c r="G11" i="23"/>
  <c r="E147" i="8"/>
  <c r="E167" i="8"/>
  <c r="E50" i="7"/>
  <c r="G10" i="23"/>
  <c r="G5" i="23"/>
  <c r="G13" i="23"/>
  <c r="G12" i="23"/>
  <c r="G28" i="23"/>
  <c r="E286" i="8"/>
  <c r="G29" i="23"/>
  <c r="E227" i="8"/>
  <c r="E107" i="8"/>
  <c r="E366" i="8"/>
  <c r="E267" i="8"/>
  <c r="E42" i="8"/>
  <c r="G34" i="23"/>
  <c r="G14" i="23"/>
  <c r="G32" i="23"/>
  <c r="G31" i="23"/>
  <c r="G33" i="23"/>
  <c r="G16" i="23"/>
  <c r="G18" i="23"/>
  <c r="G19" i="23"/>
  <c r="G20" i="23"/>
  <c r="G17" i="23"/>
  <c r="E3" i="19"/>
  <c r="E335" i="19"/>
  <c r="E123" i="3"/>
  <c r="E247" i="8"/>
  <c r="E19" i="7"/>
  <c r="E29" i="8"/>
  <c r="E65" i="7"/>
  <c r="G39" i="23"/>
  <c r="E87" i="8"/>
  <c r="E4" i="17"/>
  <c r="G35" i="23"/>
  <c r="E103" i="17"/>
  <c r="G3" i="23"/>
  <c r="G38" i="23"/>
  <c r="G37" i="23"/>
  <c r="G36" i="23"/>
  <c r="G27" i="23"/>
  <c r="G26" i="23"/>
  <c r="G25" i="23"/>
  <c r="G9" i="23"/>
  <c r="E68" i="8"/>
  <c r="F397" i="1"/>
</calcChain>
</file>

<file path=xl/sharedStrings.xml><?xml version="1.0" encoding="utf-8"?>
<sst xmlns="http://schemas.openxmlformats.org/spreadsheetml/2006/main" count="6729" uniqueCount="1624">
  <si>
    <t>Category</t>
  </si>
  <si>
    <t>Status</t>
  </si>
  <si>
    <t>KIT</t>
  </si>
  <si>
    <t>P/N</t>
  </si>
  <si>
    <t>Model</t>
  </si>
  <si>
    <t>Description</t>
  </si>
  <si>
    <t>SRP 
(inc.vat)</t>
  </si>
  <si>
    <t>SRP
(exc.vat)</t>
  </si>
  <si>
    <t>Period</t>
  </si>
  <si>
    <t>Display</t>
  </si>
  <si>
    <t>CPU</t>
  </si>
  <si>
    <t>Ram</t>
  </si>
  <si>
    <t>Harddisk</t>
  </si>
  <si>
    <t>Graphics</t>
  </si>
  <si>
    <t>OS</t>
  </si>
  <si>
    <t>Warranty</t>
  </si>
  <si>
    <t>Color</t>
  </si>
  <si>
    <t>Android Tablet</t>
  </si>
  <si>
    <t>รุ่นปัจจุบ้น</t>
  </si>
  <si>
    <t>1 Year Carry in</t>
  </si>
  <si>
    <t>6GB</t>
  </si>
  <si>
    <t>มีแค่ในสต๊อคเท่านั้น</t>
  </si>
  <si>
    <t>2Y Premium Care -IPENTRY (ESS)</t>
  </si>
  <si>
    <t>INTEGRATED_GRAPHICS</t>
  </si>
  <si>
    <t>3Y Premium Care -IPPREM (ESS)</t>
  </si>
  <si>
    <t>All in one (AIO)</t>
  </si>
  <si>
    <t>Black</t>
  </si>
  <si>
    <t>Raven Black</t>
  </si>
  <si>
    <t>Desktop</t>
  </si>
  <si>
    <t>Standalone Visuals  (Entry , Mainstream)</t>
  </si>
  <si>
    <t>Standalone Visuals Gaming</t>
  </si>
  <si>
    <t>Product Status  &lt;&lt;&lt; แถบสีเขียว    สินค้ารุ่นใหม่</t>
  </si>
  <si>
    <t>www.lenovo.com/websupport    &gt;&gt;ข้อมูลDriver/Brochure/Datasheet/Warranty /Others</t>
  </si>
  <si>
    <t>Product Status  &lt;&lt;&lt; แถบสีเหลือง สินค้า current  Stock /ยังมีแนวโน้มเข้าอีก</t>
  </si>
  <si>
    <t>http://support.lenovo.com  &gt;&gt;&gt;เข้าไปเช็คข้อมูลประกันแต่ละประเทศได้ตามนี้นะค่ะ</t>
  </si>
  <si>
    <t>Product Status &lt;&lt;&lt; แถบสีแดง     สินค้ามีแค่ในสต๊อคและ backlog หมดแล้วหมดเลย</t>
  </si>
  <si>
    <t>Lenovo Call Center แจ้งเปลี่ยนเบอร์ติดต่อ 02-104-0792 หรือ  1800 -012-220 (Idea&amp;Think) ตั้งแต่วันที่ 12 มีนาคม 2561 เป็นต้นไป</t>
  </si>
  <si>
    <t>Product Status &lt;&lt;&lt; Promotion</t>
  </si>
  <si>
    <t xml:space="preserve">หมายเลขโทรศัพท์สำหรับการตรวจสอบประกัน การปรึกษาปัญหาทางด้านเทคนิค และการแจ้งขอรับบริการ onsite  </t>
  </si>
  <si>
    <t>สำหรับดูสเปค -&gt; http://psref.lenovo.com/</t>
  </si>
  <si>
    <t>Article</t>
  </si>
  <si>
    <t>SRP 
 (Inc.VAT)</t>
  </si>
  <si>
    <t>SRP  
(Exc.VAT)</t>
  </si>
  <si>
    <t>Summary Spec</t>
  </si>
  <si>
    <t>Touch Screen</t>
  </si>
  <si>
    <t>10-point Multi-touch</t>
  </si>
  <si>
    <t>Processor</t>
  </si>
  <si>
    <t>RAM</t>
  </si>
  <si>
    <t>Internal Storage</t>
  </si>
  <si>
    <t>Expandable Storage</t>
  </si>
  <si>
    <t>Operating System</t>
  </si>
  <si>
    <t>WWAN</t>
  </si>
  <si>
    <t>4G LTE with Voice (โทรได้)</t>
  </si>
  <si>
    <t>SIM Slot</t>
  </si>
  <si>
    <t>Single SIM (Nano SIM)</t>
  </si>
  <si>
    <t>Rear Camera</t>
  </si>
  <si>
    <t>Front Camera</t>
  </si>
  <si>
    <t>Sound</t>
  </si>
  <si>
    <t>Battery</t>
  </si>
  <si>
    <t>Wireless</t>
  </si>
  <si>
    <t>Bluetooth</t>
  </si>
  <si>
    <t>Ports</t>
  </si>
  <si>
    <t>GPS</t>
  </si>
  <si>
    <t>Yes</t>
  </si>
  <si>
    <t>G-Sensor(Accelerometer)</t>
  </si>
  <si>
    <t>Dimension (W x H x T)</t>
  </si>
  <si>
    <t>Weight</t>
  </si>
  <si>
    <t>0.48 kg</t>
  </si>
  <si>
    <t>Ideapad IP3, S340, 300s Series จอ 14" *ไม่มี Numeric keyboard*</t>
  </si>
  <si>
    <t>Backpack</t>
  </si>
  <si>
    <t>Memory Std.</t>
  </si>
  <si>
    <t xml:space="preserve">สินค้า Allocate Dealer จาก Vendor เท่านั้น </t>
  </si>
  <si>
    <t>Opticla drive</t>
  </si>
  <si>
    <t>None ODD</t>
  </si>
  <si>
    <t>Display Screen</t>
  </si>
  <si>
    <t>Camera</t>
  </si>
  <si>
    <t>Lan/WLAN/BT</t>
  </si>
  <si>
    <t xml:space="preserve">Other </t>
  </si>
  <si>
    <t xml:space="preserve">                    </t>
  </si>
  <si>
    <t>4CELL_60WH_INTERNAL</t>
  </si>
  <si>
    <t>Gaming Notebook Legion 5 Series (AMD CPU)</t>
  </si>
  <si>
    <t>CD-ROM</t>
  </si>
  <si>
    <t>Mouse/Keyboard</t>
  </si>
  <si>
    <t>USB Keyboard &amp; Mouse (มีสาย)</t>
  </si>
  <si>
    <t>Monitor   Control ราคาขายเท่ากับ NDP  นะค่ะ สินค้ามูลค่ากำไรน้อย ขนาดใหญ่ทำให้ค่าขนส่งแพงโดยเฉพาะไปต่างจังหวัด</t>
  </si>
  <si>
    <t>Bundled Visual / Standalone Visuals  (Entry , Mainstream)</t>
  </si>
  <si>
    <t>Resolution</t>
  </si>
  <si>
    <t>FHD (1920 x 1080)</t>
  </si>
  <si>
    <t>Aspect Ratio</t>
  </si>
  <si>
    <t>16:9</t>
  </si>
  <si>
    <t>Brightness</t>
  </si>
  <si>
    <t>Color Gamut</t>
  </si>
  <si>
    <t>Contrast Ratio</t>
  </si>
  <si>
    <t>Display Colors</t>
  </si>
  <si>
    <t>16.7 Million</t>
  </si>
  <si>
    <t>Response Time</t>
  </si>
  <si>
    <t xml:space="preserve">Refresh rate(Typical) </t>
  </si>
  <si>
    <t>Anti-Glare</t>
  </si>
  <si>
    <t>Connectivity</t>
  </si>
  <si>
    <t>Power Consumption</t>
  </si>
  <si>
    <t>Power Supply</t>
  </si>
  <si>
    <t>Internal</t>
  </si>
  <si>
    <t>250 cd/m2</t>
  </si>
  <si>
    <t>AMD FreeSync™</t>
  </si>
  <si>
    <t>23.8" WLED IPS (In-Plane Switching)</t>
  </si>
  <si>
    <t>QHD (2560 x 1440)</t>
  </si>
  <si>
    <t>99% sRGB</t>
  </si>
  <si>
    <t>Grey</t>
  </si>
  <si>
    <t>4K (3840 x 2160)</t>
  </si>
  <si>
    <t>1.07 Billion</t>
  </si>
  <si>
    <t>Iron Grey</t>
  </si>
  <si>
    <t>144Hz</t>
  </si>
  <si>
    <t>240Hz</t>
  </si>
  <si>
    <t>250cd/m2</t>
  </si>
  <si>
    <t>None</t>
  </si>
  <si>
    <t>External</t>
  </si>
  <si>
    <t>White</t>
  </si>
  <si>
    <t>No</t>
  </si>
  <si>
    <t>16GB</t>
  </si>
  <si>
    <t>8GB</t>
  </si>
  <si>
    <t>4CELL_80WH_INTERNAL</t>
  </si>
  <si>
    <t>ARCTIC_GREY</t>
  </si>
  <si>
    <t>15.6" FHD (1920x1080) IPS 300nits Anti-glare</t>
  </si>
  <si>
    <t>Sync Technology</t>
  </si>
  <si>
    <t>Photo</t>
  </si>
  <si>
    <t>1 Year</t>
  </si>
  <si>
    <t>LNV-GY50Z18986</t>
  </si>
  <si>
    <t>Lenovo 530 Wireless Mouse (Abyss Blue)</t>
  </si>
  <si>
    <t>Abyss Blue</t>
  </si>
  <si>
    <t>LNV-GY50Z18988</t>
  </si>
  <si>
    <t>Almond</t>
  </si>
  <si>
    <t>LNV-GY50Z18990</t>
  </si>
  <si>
    <t>Lenovo 530 Wireless Mouse (Cherry Red)</t>
  </si>
  <si>
    <t>Cherry Red</t>
  </si>
  <si>
    <t>LNV-GY50Z49089</t>
  </si>
  <si>
    <t>Lenovo 530 Wireless Mouse (Graphite)</t>
  </si>
  <si>
    <t>Graphite</t>
  </si>
  <si>
    <t>LNV-GY50Z18984</t>
  </si>
  <si>
    <t>Lenovo 530 Wireless Mouse(Platinum Grey)</t>
  </si>
  <si>
    <t>Platinum Grey</t>
  </si>
  <si>
    <t>LNV-GY50X88832</t>
  </si>
  <si>
    <t>Lenovo 600 Bluetooth Silent Mouse</t>
  </si>
  <si>
    <t>Lenovo 65W USB C GaN Adapter</t>
  </si>
  <si>
    <t>Inbox accessories</t>
  </si>
  <si>
    <t>Adaptor</t>
  </si>
  <si>
    <t>HDMI Cable</t>
  </si>
  <si>
    <t>DP Cable</t>
  </si>
  <si>
    <t>AIO:IdeaCentre AIO 3, A340 23.8''</t>
  </si>
  <si>
    <t>4CELL_75WH_INTERNAL</t>
  </si>
  <si>
    <t>Cloud Grey</t>
  </si>
  <si>
    <t>Windows 11 Home 64 bit</t>
  </si>
  <si>
    <t>CLOUD_GREY</t>
  </si>
  <si>
    <t>13.0MP</t>
  </si>
  <si>
    <t>LNV-GY51C33980</t>
  </si>
  <si>
    <t>Lenovo Go Multi Wireless Vertical Mouse</t>
  </si>
  <si>
    <t>Gray, Cork</t>
  </si>
  <si>
    <t>SSD:1TB_M.2_2280_G4_TLC</t>
  </si>
  <si>
    <t>LNV-GXD1C98345</t>
  </si>
  <si>
    <t>Lenovo Legion H600 Wireless Gaming HS Stingray</t>
  </si>
  <si>
    <t>LNV-GY51D20875</t>
  </si>
  <si>
    <t>Lenovo 400 USB-C Wired Compact Mouse</t>
  </si>
  <si>
    <t xml:space="preserve"> Stingray</t>
  </si>
  <si>
    <t>Option Headset</t>
  </si>
  <si>
    <t>LNV-GY51C21211</t>
  </si>
  <si>
    <t>Lenovo Go Wireless Multi-Device Mouse GY</t>
  </si>
  <si>
    <t>Strom Grey</t>
  </si>
  <si>
    <t>LNV-GX41C86982</t>
  </si>
  <si>
    <t>Lenovo Legion Active Gaming Backpack</t>
  </si>
  <si>
    <t>SSD:512GB_M.2_2280_G4_TLC</t>
  </si>
  <si>
    <t>2Y Premium Care -IPENTRY (ESS) + 2Y ADP</t>
  </si>
  <si>
    <t>Gaming Notebook Legion 5 Series (Intel CPU)</t>
  </si>
  <si>
    <t>3 Year Onsite (Premium Care)</t>
  </si>
  <si>
    <t>FHD_IR_CAMERA_W/DUAL_MIC</t>
  </si>
  <si>
    <t>WIFI6 11ax, 2x2 + BT5.2   **ไม่มี Port Lan **</t>
  </si>
  <si>
    <t>3Y Premium Care - Idea DT (ESS)</t>
  </si>
  <si>
    <t>SSD : 512 GB M.2 2242 G4_TLC</t>
  </si>
  <si>
    <t>HD_CAMERA_W/DUAL_MIC</t>
  </si>
  <si>
    <t>GLACIER_WHITE</t>
  </si>
  <si>
    <t>CLOUD GRAY</t>
  </si>
  <si>
    <t>14" FHD (1920x1080) IPS 300nits Anti-glare</t>
  </si>
  <si>
    <t>8.0MP</t>
  </si>
  <si>
    <t>5.0MP</t>
  </si>
  <si>
    <t>4GB LPDDR4</t>
  </si>
  <si>
    <t>64GB</t>
  </si>
  <si>
    <t>128GB</t>
  </si>
  <si>
    <t>Micro SD card (up to 1TB)</t>
  </si>
  <si>
    <t>Micro SD card (up to 2TB)</t>
  </si>
  <si>
    <t>SSD:512GB_M.2_2280_G4_QLC</t>
  </si>
  <si>
    <t>3Y Premium Care -IPPREM (ESS) + 3Y ADP</t>
  </si>
  <si>
    <t>4CELL_70WH_INTERNAL</t>
  </si>
  <si>
    <t xml:space="preserve">Desktop PC (Tower) IdeaCentre 5, 510-ICK,510-ICB,510-15IKL  13.6 Litre,15 Litre </t>
  </si>
  <si>
    <t>8GB LPDDR4x</t>
  </si>
  <si>
    <t>256GB</t>
  </si>
  <si>
    <t>LNV-GX41H70101</t>
  </si>
  <si>
    <t>Lenovo IdeaPad Gaming Modern Backpack BK</t>
  </si>
  <si>
    <t>300cd/m2</t>
  </si>
  <si>
    <t>Integrated Intel UHD Graphics 730</t>
  </si>
  <si>
    <t>Integrated AMD Radeon™ 610M Graphics</t>
  </si>
  <si>
    <t>AMD Ryzen™ 5 7520U (4C / 8T, 2.8 / 4.3GHz, 2MB L2 / 4MB L3)</t>
  </si>
  <si>
    <t>Gaming Notebook Legion Pro 7 Series (Intel CPU)</t>
  </si>
  <si>
    <t>32GB_(2x16GB_DDR5_5600MHz)</t>
  </si>
  <si>
    <t>Option Gaming Mouse</t>
  </si>
  <si>
    <t>Ideapad IPS5 Series จอ 16" *มี Numeric keyboard*</t>
  </si>
  <si>
    <t>Ideapad IPS3, IP3, S340, 300s Series จอ 15.6" *มี Numeric keyboard*</t>
  </si>
  <si>
    <t>3CELL_47WH_INTERNAL</t>
  </si>
  <si>
    <t>Ultraslim : Ideapad IPS3, IP3, 300s Series</t>
  </si>
  <si>
    <t>Ultraslim : Ideapad IPS5, IP5, S540, 500s Series</t>
  </si>
  <si>
    <t>รุ่นนี้ใช้เข้า ICT'66 งบ 24,000 บาท</t>
  </si>
  <si>
    <t>1000:1</t>
  </si>
  <si>
    <t>99% sRGB, 90% DCI-P3</t>
  </si>
  <si>
    <t>5100mAh (Typ.)</t>
  </si>
  <si>
    <t>Integrated AMD Radeon™ 680M Graphics</t>
  </si>
  <si>
    <t>21:9</t>
  </si>
  <si>
    <t>SSD:512GB_M.2_2242_G4_QLC</t>
  </si>
  <si>
    <t>Gaming Notebook Legion Pro 5, 5 Pro Series (Intel CPU)</t>
  </si>
  <si>
    <t>SSD : 512 GB M.2 2242 G4_QLC</t>
  </si>
  <si>
    <t>Integrated Intel® UHD Graphics</t>
  </si>
  <si>
    <t>Gaming Notebook LOQ Series (Intel CPU)</t>
  </si>
  <si>
    <t>3Y Premium Care -IPENTRY (ESS)</t>
  </si>
  <si>
    <t>Gaming NB LOQ Series  (Intel CPU)</t>
  </si>
  <si>
    <t>i5-13420H</t>
  </si>
  <si>
    <t>Gaming Notebook LOQ Series (AMD CPU)</t>
  </si>
  <si>
    <t>32GB_(2x16GB_DDR5_5200MHz)</t>
  </si>
  <si>
    <t>Apr</t>
  </si>
  <si>
    <t>Intel® Core™ i5-13420H, 8C (4P + 4E) / 12T, P-core up to 4.6GHz, E-core up to 3.4GHz, 12MB</t>
  </si>
  <si>
    <t>YOGA Slim 6 Series จอ 14" *ไม่มี Numeric keyboard*</t>
  </si>
  <si>
    <t>LNV-GX30M39641</t>
  </si>
  <si>
    <t>3500:1</t>
  </si>
  <si>
    <t>3 Year</t>
  </si>
  <si>
    <t>i7-13620H</t>
  </si>
  <si>
    <t>Ideapad IPS3 15AMN8</t>
  </si>
  <si>
    <t>IPS3-15AMN8 AMD R5 7520U 16G 512G W11 2Y</t>
  </si>
  <si>
    <t>SSD:512GB M.2 2242 PCIe® 4.0x4 NVMe®</t>
  </si>
  <si>
    <t>SSD:512GB M.2_2242_G4_QLC</t>
  </si>
  <si>
    <t>32GB</t>
  </si>
  <si>
    <t>2.4 &amp; 5 GHz 802.11 ac</t>
  </si>
  <si>
    <t>1300:1</t>
  </si>
  <si>
    <t xml:space="preserve">Video Input Signal : 1x HDMI 1.4, 1x VGA
(Support HDMI Cable In Box ) </t>
  </si>
  <si>
    <t>3Wx2</t>
  </si>
  <si>
    <t>Speakers</t>
  </si>
  <si>
    <t>Gaming Notebook Legion Pro 5, 5 Pro Series (AMD CPU)</t>
  </si>
  <si>
    <t>Intel® Core™ i7-13620H, 10C (6P + 4E) / 16T, P-core up to 4.9GHz, E-core up to 3.6GHz, 24MB</t>
  </si>
  <si>
    <t xml:space="preserve">** ปากกาและคีย์บอร์ด อยู่ในกล่อง ** </t>
  </si>
  <si>
    <t>BT 5.2</t>
  </si>
  <si>
    <t>10200mAh</t>
  </si>
  <si>
    <t>USB-C</t>
  </si>
  <si>
    <t>0.62 kg</t>
  </si>
  <si>
    <t>Adaptor + Pen + Keyboard</t>
  </si>
  <si>
    <t>YOGA Slim7 , Slim7 Pro, Slim7 ProX, Pro7 Series จอ 14"  พับได้ 180 องศา</t>
  </si>
  <si>
    <t>SSD:512GB M.2_2242_NVME_QLC</t>
  </si>
  <si>
    <t>400cd/m2</t>
  </si>
  <si>
    <t>5MP_IR_CAMERA_W/DUAL_MIC</t>
  </si>
  <si>
    <t>TIDAL_TEAL</t>
  </si>
  <si>
    <t>21.5" WLED IPS (In-Plane Switching)</t>
  </si>
  <si>
    <t xml:space="preserve">Video Connector : 2x HDMI® 1.4, 1x VGA
(Support HDMI Cable In Box) </t>
  </si>
  <si>
    <t>100Hz</t>
  </si>
  <si>
    <t>16GB_DDR5_4800MHz</t>
  </si>
  <si>
    <t>LUNA_GREY</t>
  </si>
  <si>
    <t>SSD:1TB_M.2_2242_G4_TLC</t>
  </si>
  <si>
    <t>Integrated Intel® Arc™ Graphics</t>
  </si>
  <si>
    <t>LNV-GX31F38000</t>
  </si>
  <si>
    <t>Lenovo 510 Wireless MK Combo Thai BK</t>
  </si>
  <si>
    <t>LNV-GX31F38003</t>
  </si>
  <si>
    <t>Lenovo 510 Wireless MK Combo Thai WH</t>
  </si>
  <si>
    <t>Option Combo (Mouse&amp;Keyboard)</t>
  </si>
  <si>
    <t>32GB_LP5X_7467 **เพิ่ม Ram ไม่ได้**</t>
  </si>
  <si>
    <t>4CELL_84WH_INTERNAL</t>
  </si>
  <si>
    <t>ECLIPSE_BLACK</t>
  </si>
  <si>
    <t>Update date</t>
  </si>
  <si>
    <t>Category Level 2</t>
  </si>
  <si>
    <t>Category Level 3</t>
  </si>
  <si>
    <t>Brand</t>
  </si>
  <si>
    <t>Product Type (SNS/B2B)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</si>
  <si>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</si>
  <si>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</si>
  <si>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</si>
  <si>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</si>
  <si>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</si>
  <si>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</si>
  <si>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</si>
  <si>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Tablet &amp; Handheld</t>
  </si>
  <si>
    <t>Standard</t>
  </si>
  <si>
    <t>Lenovo</t>
  </si>
  <si>
    <t>MediaTek Helio</t>
  </si>
  <si>
    <t>SNS</t>
  </si>
  <si>
    <t>N/A</t>
  </si>
  <si>
    <t>Pen + Keyboard</t>
  </si>
  <si>
    <t>Notebook</t>
  </si>
  <si>
    <t>Thin &amp; Light</t>
  </si>
  <si>
    <t>AMD R3</t>
  </si>
  <si>
    <t>AMD R7</t>
  </si>
  <si>
    <t>Core i5</t>
  </si>
  <si>
    <t>AMD R5</t>
  </si>
  <si>
    <t>Core i7</t>
  </si>
  <si>
    <t>Convertible</t>
  </si>
  <si>
    <t>Gaming</t>
  </si>
  <si>
    <t>Desktop &amp; AIO</t>
  </si>
  <si>
    <t>Mouse &amp; Keyboard</t>
  </si>
  <si>
    <t>Monitor</t>
  </si>
  <si>
    <t>Headset</t>
  </si>
  <si>
    <t>21x5x37</t>
  </si>
  <si>
    <t>195713920575</t>
  </si>
  <si>
    <t>19.5x10.3x20</t>
  </si>
  <si>
    <t>195042086348</t>
  </si>
  <si>
    <t>12x5x20</t>
  </si>
  <si>
    <t>195042086287</t>
  </si>
  <si>
    <t>195477948723</t>
  </si>
  <si>
    <t>10.1x5.5x15.4</t>
  </si>
  <si>
    <t>Lan 100/1000M,WiFi 6 (802.11 ax) + BT 5.2</t>
  </si>
  <si>
    <t>Gaming Notebook Legion 9 Series (Intel CPU)</t>
  </si>
  <si>
    <t>Ultra 7</t>
  </si>
  <si>
    <t>YOGA 9 2in1, S900 Series จอ 14"  พับได้ 180 องศา *ไม่มี Numeric keyboard*</t>
  </si>
  <si>
    <t>Intel® Core™ i5-14400, 10C (6P + 4E) / 16T, P-core 2.5 / 4.7GHz, E-core 1.8 / 3.5GHz, 20MB</t>
  </si>
  <si>
    <t>i5-14400</t>
  </si>
  <si>
    <t>Integrated Intel® Graphics</t>
  </si>
  <si>
    <t>Convertible พับได้: Ideapad Flex, C340, IdeaPad5 2in1, Yoga 6,C640, Yoga 7,C740,Yoga7 2in1, Yoga9 2in1 Series</t>
  </si>
  <si>
    <t>Wireless EOS Keyboard/Mouse, Cloud Grey (ไร้สาย)</t>
  </si>
  <si>
    <t>Wireless EOS Keyboard/Mouse</t>
  </si>
  <si>
    <t>Ultra 5</t>
  </si>
  <si>
    <t>5M_CAMERA_W/_DUAL_MIC</t>
  </si>
  <si>
    <t>3Y onsite pick up and return</t>
  </si>
  <si>
    <t>3Y Legion Ultimate Support -IPPREM (ESS) + 3Y ADP</t>
  </si>
  <si>
    <t>AIO-24IRH9 i5-13420H 16G 512G W11 3Y GY</t>
  </si>
  <si>
    <t>Luna Grey</t>
  </si>
  <si>
    <t>7040mAh (Typ.)</t>
  </si>
  <si>
    <t>255 x 166 x 7 MM</t>
  </si>
  <si>
    <t>Ultraslim : YOGA Slim7 , Slim7 Pro, Slim7 ProX, Pro7 Series</t>
  </si>
  <si>
    <t>YOGA Pro9, Slim9, S900 Series จอ 16" *มี Numeric keyboard*</t>
  </si>
  <si>
    <t>16GB_LP5X_7467 **เพิ่ม Ram ไม่ได้**</t>
  </si>
  <si>
    <t>23.8" FHD (1920x1080) IPS Anti-glare 250nits, 100Hz, 99% sRGB, hardware low blue light, 3-side borderless, non-touch</t>
  </si>
  <si>
    <t>11ax(WiFi6), 2x2 + BT5.2
100/1000 LAN,
Rear Ports:
•1x USB-A (USB 10Gbps / USB 3.2 Gen 2)
•2x USB-A (Hi-Speed USB / USB 2.0)
•1x HDMI®-in 1.4
•1x HDMI®-out 2.1 TMDS
•1x Ethernet (RJ-45)
•1x power connector
Left Ports:
•1x USB-C® (USB 10Gbps / USB 3.2 Gen 2), data transfer only
•1x headphone / microphone combo jack (3.5mm)
Microphone : Dual Microphone
Speakers : 3Wx2, HARMAN
Net Weight 6.0 Kg</t>
  </si>
  <si>
    <t>IdeaCentre Tower 14IRR9</t>
  </si>
  <si>
    <t>IC Tower-14IRR9 i5-14400 16G 512G W11 3Y</t>
  </si>
  <si>
    <t>11ax(WiFi6), 2x2 + BT5.2
100/1000M
Front Ports
•1x USB-C® (USB 5Gbps / USB 3.2 Gen 1), with 15W charging
•2x USB-A (USB 5Gbps / USB 3.2 Gen 1)
•1x headphone / microphone combo jack (3.5mm)
Rear Ports 
•4x USB-A (Hi-Speed USB / USB 2.0)
•1x HDMI® 2.1 TMDS
•1x VGA
•1x Ethernet (RJ-45)
•1x headphone (3.5mm)
•1x power connector
Weight 4.9 Kg</t>
  </si>
  <si>
    <t>Standard Ports 
•2x USB 3.2 Gen 1
•1x USB-C® 3.2 Gen 1 (support data transfer, Power Delivery and DisplayPort™ 1.2)
•1x HDMI® 1.4
•1x Headphone / microphone combo jack (3.5mm)
•1x Card reader
•1x Power connector
Weight Starting at 1.62 kg</t>
  </si>
  <si>
    <t>16GB_DDR5_5600MHz</t>
  </si>
  <si>
    <t>SSD : 1TB M.2 2242 G4_TLC</t>
  </si>
  <si>
    <t>Lenovo 300 USB Combo Keyboard &amp; Mouse</t>
  </si>
  <si>
    <t>Lenovo 530 Wireless Mouse (Almond)</t>
  </si>
  <si>
    <t>195042086270</t>
  </si>
  <si>
    <t xml:space="preserve"> 195477828513</t>
  </si>
  <si>
    <t>AIO:IdeaCentre AIO 27''</t>
  </si>
  <si>
    <t>AIO-27IRH9 i7-13620H 16G 512G W11 3Y GY</t>
  </si>
  <si>
    <t>27" FHD (1920x1080) IPS 300nits Anti-glare, 99% sRGB, 3-side borderless, hardware low blue light, Non-Touch</t>
  </si>
  <si>
    <t>11ax(WiFi6), 2x2 + BT5.2
100/1000 LAN,
Rear Ports:
•1x USB-A (USB 10Gbps / USB 3.2 Gen 2)
•2x USB-A (Hi-Speed USB / USB 2.0)
•1x HDMI®-in 1.4
•1x HDMI®-out 2.1 TMDS
•1x Ethernet (RJ-45)
•1x power connector
Left Ports:
•1x USB-C® (USB 10Gbps / USB 3.2 Gen 2), data transfer only
•1x headphone / microphone combo jack (3.5mm)
Microphone : Dual Microphone
Speakers : 3Wx2, HARMAN
Net Weight 7.1 Kg</t>
  </si>
  <si>
    <t>16GB_DDR5_5200_SODIMM</t>
  </si>
  <si>
    <t>LNV-GXD1N40797</t>
  </si>
  <si>
    <t>Lenovo Legion E510 7.1 RGB Gaming In-Ear</t>
  </si>
  <si>
    <t>LNV-GY51P14335</t>
  </si>
  <si>
    <t>Lenovo YOGA Pro wireless mouse</t>
  </si>
  <si>
    <t>Promotion</t>
  </si>
  <si>
    <t>Multi function inline controller
• Line RGB breathing light in line control
• USB-C port
• Carrying pouch
• Multiplatform compatibility(PC, Tablet, Phone)</t>
  </si>
  <si>
    <t>Stormy Gray</t>
  </si>
  <si>
    <t>Neodymium Magnets
Frequency Range : 20 Hz - 20 kHz
Impedance : 32Ω ± 15% @ 1 kHz
Sensitivity (SPL) : 105 ± 3 dB /1 mW @ 1 kHz
Power Handling Capacity : 50 mW
THD : 200–20 kHz ≤ 3%
Microphone : Unidirectional
Connection Type : 2.4 GHz wireless via nano-USB; Wired via 3.5 mm audio jack
Cable Length/Type : 3.5 mm cable 1.2 m; USB charging cable 1 m</t>
  </si>
  <si>
    <t>Keyboard + Mouse (Wired mouse via USB
3 Button 1600 DPI)</t>
  </si>
  <si>
    <t xml:space="preserve">Connection Type : Wired via USB-C
Cable Length/Type : Wired USB-C (1.8 m)
Mice Button : 4 (left click, right click, scroll click, DPI)
DPI : Three level adjustable, up to 2400 DPI; Default 1600 DPI
Button Life : Left/rigt button - up to 3,000,000 clicks; Scroll click - up to 1,000,000 clicks; DPI click - up to 100,000 clicks
</t>
  </si>
  <si>
    <t>Wireless mouse 2.4 GHz Wireless via Nano USB
3 Button
1200 DPI</t>
  </si>
  <si>
    <t>Wireless mouse Bluetooth 5.0
3 Button
3-level adjustable DPI (2400, 1600, 800)</t>
  </si>
  <si>
    <t>• Full size, comfortable grip with soft material by side
• Ergonomic design reduces fatigue in the thumb area
• Blue optical sensor, tracks on most surfaces
• Silent left and right buttons
• 2-way metal scroll wheel (up / down) with configurable scrolling speed
• On-the-fly DPI (three stages) and adjustable via software up to 4000
• Connect with Bluetooth 5.0 and support swift pair
• Multi-device switch and connect with the bottom pairing button
• Rechargeable, 2 - 3 months use, less than 2 hours to fully charge
• Programmable side and top buttons for custom shortcuts</t>
  </si>
  <si>
    <t>Tidal Teal</t>
  </si>
  <si>
    <t xml:space="preserve">Buttons Qty: 6
Connectivity Technology : Wireless
Features : 3 DPI levels, 3 million clicks, scrolling wheel (2-way), UV-coated cork grip
Interface : 2.4 GHz
Movement Detection Technology : Blue optical
Movement Resolution : 2400 dpi
Performance : 3 million clicks left/right button
</t>
  </si>
  <si>
    <t>Connection Type : Wireless and connects to up to 3 devices: 1 x 2.4G receiver, 2 x Bluetooth 5.0 
รองรับ Lenovo Unified Pairing Receiver รองรับ Bluetooth Swift Pair
Cable Length/Type : สายชาร์จ USB-A to USB-C ยาว 0.5 ม. (19.7 นิ้ว)
Special Design Features : ปุ่มสลับด่วน ชาร์จไร้สายผ่าน Qi หรือ USB-C “ปุ่มยูทิลิตี” ที่โปรแกรมด้านข้าง ฟังก์ชันโทรผ่าน Teams
Mice Button : 5
Button Life : คลิกได้สูงสุด 3 ล้านครั้ง
DPI : Up to 2400 DPI ปรับได้สามระดับผ่านซอฟต์แวร์
Mouse Sensor : Blue Optical
Hardware Requirements : รองรับพีซีพร้อมพอร์ต USB-C
Power Requirement : Rechargeable 4.2V lithium ion battery
Scrolling : 2-way scroll wheel (up / down)
OS Requirements : Windows 10
Specialized Software/Driver : Lenovo Go Central (download at https://support.lenovo.com/docs/LenovoGo)</t>
  </si>
  <si>
    <t>Integrated AMD Radeon™ 660M Graphics</t>
  </si>
  <si>
    <t>Gaming Notebook Legion 7 Series (Intel CPU)</t>
  </si>
  <si>
    <t>LOQ 15IRX9</t>
  </si>
  <si>
    <t>1500:1</t>
  </si>
  <si>
    <t>48Hz - 100Hz</t>
  </si>
  <si>
    <t>Power Consumption (Typical / Maximum)</t>
  </si>
  <si>
    <t>LNV-GX41L83768</t>
  </si>
  <si>
    <t>Lenovo 16-inch Laptop Backpack B210Black</t>
  </si>
  <si>
    <t>LNV-GY51L52638</t>
  </si>
  <si>
    <t>Lenovo 150 Wireless Mouse BK</t>
  </si>
  <si>
    <t>Connectivity : 2.4 GHz Wireless via USB-A Dongle
Buttons : 3 Buttons without Programmable
1000 DPI
Sensor : LED Optical Sensor</t>
  </si>
  <si>
    <t xml:space="preserve">27" WLED IPS (In-Plane Switching) </t>
  </si>
  <si>
    <t>LNV-GY51P83012</t>
  </si>
  <si>
    <t>Legion M410 Wireless RGB Gaming Mouse</t>
  </si>
  <si>
    <t>Top features
2.4G and Wired connection;
Maximum performance with up to 16,000 DPI, 400IPS and 40g acceleration;
Adjustable 2 zone RGB light;
Rechargeable 800mAh battery;
On-the-fly DPI switch for quick, in-game adjustments;
5 level DPI switch;
6 buttons: left, right, wheel, DPI+, side*2</t>
  </si>
  <si>
    <t>SSD:512GB M.2 2242_G4_QLC</t>
  </si>
  <si>
    <t>Android™ 14</t>
  </si>
  <si>
    <t>Adaptor + Case</t>
  </si>
  <si>
    <t>IdeaCentre AIO 24ARR9</t>
  </si>
  <si>
    <t>LNV-GY41P80871</t>
  </si>
  <si>
    <t>Legion K510 Mini Pro Gaming Keyboard</t>
  </si>
  <si>
    <t>(แป้นพิมพ์ ไทย/อังกฤษ)
•75% size 84 keys (US layout) compact design. Arrow and function keys are included;
•50M lifespan tactile mechanical switch with hot swappable function;
•Command the vibe with Fn volume and multimedia controls;
•Per key 16.8M colors RGB with 10+ prebuilt lighting modes;
•Fingerprint-proof matte finish on top of keycaps for optimal feeling &amp; control;
•Supports Microsoft Dynamic Lighting and Copilot key;
•Supports more customization by Lenovo Accessory and Display Manager;
•USB 2.0 connectivity interface;
•1.8m detachable cable</t>
  </si>
  <si>
    <t>NVIDIA® GeForce RTX™ 3050 6GB GDDR6, Boost Clock 1432MHz, TGP 65W, 142 AI TOPS</t>
  </si>
  <si>
    <t xml:space="preserve">16GB_DDR5_4800MHz </t>
  </si>
  <si>
    <r>
      <t xml:space="preserve">**Summary Spec&amp;Price NB&amp;PC&amp;monitor** </t>
    </r>
    <r>
      <rPr>
        <b/>
        <sz val="9"/>
        <color indexed="10"/>
        <rFont val="Tahoma"/>
        <family val="2"/>
      </rPr>
      <t xml:space="preserve"> -&gt;อย่าลืมดูหน้าหลักทุกครั้งเพื่อตรวจสเปคอีกรอบ เพื่อป้องกันความผิดพลาดจากการ copy ข้อมูลสลับไปมาแต่ละ sheet** </t>
    </r>
  </si>
  <si>
    <r>
      <t>USB-C</t>
    </r>
    <r>
      <rPr>
        <sz val="9"/>
        <color indexed="8"/>
        <rFont val="Tahoma"/>
        <family val="2"/>
      </rPr>
      <t xml:space="preserve"> /3.5mm audio jack</t>
    </r>
  </si>
  <si>
    <r>
      <t xml:space="preserve">8GB LPDDR5-5500 </t>
    </r>
    <r>
      <rPr>
        <sz val="9"/>
        <color indexed="10"/>
        <rFont val="Tahoma"/>
        <family val="2"/>
      </rPr>
      <t>**เพิ่ม Ram ไม่ได้**</t>
    </r>
  </si>
  <si>
    <r>
      <t xml:space="preserve">16GB LPDDR5-5500 </t>
    </r>
    <r>
      <rPr>
        <sz val="9"/>
        <color indexed="10"/>
        <rFont val="Tahoma"/>
        <family val="2"/>
      </rPr>
      <t>**เพิ่ม Ram ไม่ได้**</t>
    </r>
  </si>
  <si>
    <r>
      <t xml:space="preserve">16GB_DDR5_4800_UDIMM </t>
    </r>
    <r>
      <rPr>
        <sz val="9"/>
        <color indexed="10"/>
        <rFont val="Tahoma"/>
        <family val="2"/>
      </rPr>
      <t>**มี Slot Ram ว่าง 1 Sloct สามารถเพิ่ม Ram ได้**</t>
    </r>
  </si>
  <si>
    <r>
      <t>Yes</t>
    </r>
    <r>
      <rPr>
        <b/>
        <sz val="9"/>
        <color indexed="54"/>
        <rFont val="Tahoma"/>
        <family val="2"/>
      </rPr>
      <t xml:space="preserve"> (เทคโนโลนียีการรีเฟรชภาพแบบไดนามิก ช่วยให้ภาพไม่กระตุก)</t>
    </r>
  </si>
  <si>
    <t>Channel</t>
  </si>
  <si>
    <t>Consumer</t>
  </si>
  <si>
    <t xml:space="preserve">23.8" WLED IPS (In-Plane Switching) </t>
  </si>
  <si>
    <t>12.7"</t>
  </si>
  <si>
    <t>15.6"</t>
  </si>
  <si>
    <t>14"</t>
  </si>
  <si>
    <t>16"</t>
  </si>
  <si>
    <t>15.3"</t>
  </si>
  <si>
    <t>23.8"</t>
  </si>
  <si>
    <t>27"</t>
  </si>
  <si>
    <t>512GB</t>
  </si>
  <si>
    <t>Windows11Home</t>
  </si>
  <si>
    <t>1TB</t>
  </si>
  <si>
    <t>Android14</t>
  </si>
  <si>
    <t>3CELL_50WH_INTERNAL</t>
  </si>
  <si>
    <t>ICT'66 งบ 24,000 บาท</t>
  </si>
  <si>
    <t>Stroage</t>
  </si>
  <si>
    <t>Marketing Name</t>
  </si>
  <si>
    <t>Lenovo TAB</t>
  </si>
  <si>
    <t>IdeaPad 5</t>
  </si>
  <si>
    <t>IdeaPad 3</t>
  </si>
  <si>
    <t>Yoga Slim</t>
  </si>
  <si>
    <t>IdeaPad 5 2in1</t>
  </si>
  <si>
    <t>Yoga 2in1</t>
  </si>
  <si>
    <t>LOQ</t>
  </si>
  <si>
    <t>Legion</t>
  </si>
  <si>
    <t>Ideacentre AIO</t>
  </si>
  <si>
    <t>Ideacentre Tower</t>
  </si>
  <si>
    <t>Ideacentre AIO 27IRH9</t>
  </si>
  <si>
    <t>RTX3050 6GB</t>
  </si>
  <si>
    <t>Integrated Graphics</t>
  </si>
  <si>
    <t>Range Group</t>
  </si>
  <si>
    <t>NB Standard</t>
  </si>
  <si>
    <t>NB Convertible/Detachable</t>
  </si>
  <si>
    <t>NB Gaming Standard</t>
  </si>
  <si>
    <t>NB Gaming Mid-High</t>
  </si>
  <si>
    <t>NB Mid-High</t>
  </si>
  <si>
    <t>CPU Brand</t>
  </si>
  <si>
    <t>AMD</t>
  </si>
  <si>
    <t>Intel</t>
  </si>
  <si>
    <t>LNV-ZAE40098TH</t>
  </si>
  <si>
    <t>IdeaTab Pro TB-373FU OC3.35 8G 256G Wifi</t>
  </si>
  <si>
    <t>198153749263</t>
  </si>
  <si>
    <t>https://psref.lenovo.com/Detail/Idea_Tab_Pro?M=ZAE40098TH</t>
  </si>
  <si>
    <t xml:space="preserve">
https://psref.lenovo.com/Detail/Idea_Tab_Pro?M=ZAE40098TH</t>
  </si>
  <si>
    <t>MediaTek Dimensity 8300 (C, 1x A715 @3.35 GHz + 3x A715@3.2 GHz + 4x A510@2.2 GHz)</t>
  </si>
  <si>
    <t>IdeaTab series</t>
  </si>
  <si>
    <t>IdeaTab Pro TB-373FU TAB 8G+256GGR-TH /  12.7" 3K 2944*1840 LTPS / MediaTek Dimensity 8300 (C, 1x A715 @3.35 GHz + 3x A715@3.2 GHz + 4x A510@2.2 GHz) /  / 8G RAM+256G /  / Wifi/  / 802.11ax 2x2+BT5.3 / CAMERA 8M + CAMERA 13M / 10200MAH / ANDROID 14 /</t>
  </si>
  <si>
    <t>12.7" 3K (2944x1840) LTPS 144Hz (with Pen)</t>
  </si>
  <si>
    <t>รุ่นนี้ใช้เข้า ICT'66 งบ 23,000 บาท</t>
  </si>
  <si>
    <t>Quad JBL® speakers, 1W x4, optimized with Dolby® Atmos®</t>
  </si>
  <si>
    <t>6E, 802.11ax 2x2</t>
  </si>
  <si>
    <t>BT 5.3</t>
  </si>
  <si>
    <t>291.8 x 189.1 x 6.9 MM</t>
  </si>
  <si>
    <t>IdeaCentre Tower</t>
  </si>
  <si>
    <t>SSD : 512GB M.2 2242 G4_TLC</t>
  </si>
  <si>
    <t>LegionTab series</t>
  </si>
  <si>
    <t>12GB LPDDR5x</t>
  </si>
  <si>
    <t>Eclipse Black</t>
  </si>
  <si>
    <t>3Y onsite Advance Exchange</t>
  </si>
  <si>
    <t>Standalone Visuals  (Entry , Mainstream,Gaming)</t>
  </si>
  <si>
    <r>
      <t>Windows 11 Home 64 bit</t>
    </r>
    <r>
      <rPr>
        <b/>
        <sz val="9"/>
        <color indexed="30"/>
        <rFont val="Tahoma"/>
        <family val="2"/>
      </rPr>
      <t xml:space="preserve"> **มาพร้อม Office Home 2024**</t>
    </r>
  </si>
  <si>
    <t>3CELL_60WH_INTERNAL</t>
  </si>
  <si>
    <t>AMD R AI 7</t>
  </si>
  <si>
    <t>Copilot+ PC</t>
  </si>
  <si>
    <t>IdeaPad Slim 5 16AKP10</t>
  </si>
  <si>
    <r>
      <t>Windows 11 Home 64 bit</t>
    </r>
    <r>
      <rPr>
        <b/>
        <sz val="9"/>
        <color indexed="30"/>
        <rFont val="Tahoma"/>
        <family val="2"/>
      </rPr>
      <t xml:space="preserve"> **มาพร้อม Microsoft® 365 Basic + Office Home 2024 + Lenovo® AI Now**</t>
    </r>
  </si>
  <si>
    <t>(แป้นพิมพ์ ไทย/อังกฤษ)
Keyboard Layout : 2.5 zone layout
Button Life : Up to 10,000,000 clicks
Keyboard Key Lifecycle : Up to 3,000,000 clicks
Scrolling : Scroll wheel (up/down)
Mouse Sensor : Optical Sensor
DPI :1200 DPI</t>
  </si>
  <si>
    <t>LenovoTab series</t>
  </si>
  <si>
    <t>LNV-ZAEJ0148TH</t>
  </si>
  <si>
    <t>Lenovo Tab TB311XU OC2.0 4G 128G LTE</t>
  </si>
  <si>
    <t xml:space="preserve">** Case อยู่ในกล่อง ** </t>
  </si>
  <si>
    <t>https://psref.lenovo.com/Detail/Lenovo_Tab?M=ZAEJ0148TH</t>
  </si>
  <si>
    <t>Lenovo TAB TB-311XU TAB 4G+128GGR-TH /  10" WUXGA (1920x1200) IPS / MediaTek Helio G85 (Octa-Core, Up to 2.0 GHz) /  / 4G RAM+128G /  / 4G LTE/ Single Nano SIM slot / 802.11 AC+BT5.3 / CAMERA5M + CAMERA 8M / 5100MAH / ANDROID 14 /</t>
  </si>
  <si>
    <t>MediaTek Helio G85 (8C, 2x A75 @2.0GHz + 6x A55 @1.8GHz)</t>
  </si>
  <si>
    <t>2 speakers, optimized with Dolby® Atmos®</t>
  </si>
  <si>
    <t>236 x 155 x 7.5 MM</t>
  </si>
  <si>
    <t>0.425 kg</t>
  </si>
  <si>
    <t>Lenovo TAB TB-311XU (4G โทรได้)</t>
  </si>
  <si>
    <t>198155499425</t>
  </si>
  <si>
    <t>Case</t>
  </si>
  <si>
    <t>18x4x25.5</t>
  </si>
  <si>
    <t>MediaTek Helio G85</t>
  </si>
  <si>
    <t>10"</t>
  </si>
  <si>
    <t xml:space="preserve">4GB </t>
  </si>
  <si>
    <t>COSMIC_BLUE</t>
  </si>
  <si>
    <r>
      <t xml:space="preserve">Windows 11 Home 64 bit </t>
    </r>
    <r>
      <rPr>
        <b/>
        <sz val="9"/>
        <color indexed="30"/>
        <rFont val="Tahoma"/>
        <family val="2"/>
      </rPr>
      <t>**มาพร้อม Microsoft® 365 Basic + Office Home 2024**</t>
    </r>
  </si>
  <si>
    <t>https://psref.lenovo.com/Detail/Lenovo_L24_4e?M=68C2KAC1TH</t>
  </si>
  <si>
    <t>LNV-68C2KAC1TH</t>
  </si>
  <si>
    <t>4 ms (Extreme Mode) / 6 ms (Normal Mode)</t>
  </si>
  <si>
    <t>16W / 19W</t>
  </si>
  <si>
    <t>Packed:Starting at 4.70 kg</t>
  </si>
  <si>
    <t>32GB_LP5X_8000 **เพิ่ม Ram ไม่ได้**</t>
  </si>
  <si>
    <t>L24-4e</t>
  </si>
  <si>
    <t>L24-4e 23.8 1920x1080 16:9 HDMI VGA 3Y</t>
  </si>
  <si>
    <t>LNV-G0A6GN65TH</t>
  </si>
  <si>
    <t>Optimized size, only 49cc in volume
GaN material enabled cool, fast and safe charging
USB-C output port
90% PCC material
https://psref.lenovo.com/accessory/G0A6GN65TH?tab=Specifications</t>
  </si>
  <si>
    <t>Adapter</t>
  </si>
  <si>
    <t>Legion Pro 7 16IAX10H</t>
  </si>
  <si>
    <t>NVIDIA® GeForce RTX™ 5090 24GB GDDR7, Boost Clock 2160MHz, TGP 175W, 1824 AI TOPS</t>
  </si>
  <si>
    <t>5MP_CAMERA_W/DUAL_MIC</t>
  </si>
  <si>
    <t>4Y Premium Care -IPPREM  (ESS)</t>
  </si>
  <si>
    <t>NVIDIA® GeForce RTX™ 5070 Ti 12GB GDDR7, Boost Clock 2220MHz, TGP 140W, 992 AI TOPS</t>
  </si>
  <si>
    <t>Ultra 9</t>
  </si>
  <si>
    <t>Ultra 9-275HX</t>
  </si>
  <si>
    <t>RTX5070 Ti 12GB</t>
  </si>
  <si>
    <t>RTX5090 24GB</t>
  </si>
  <si>
    <t>LNV-F0HN00Q1TA</t>
  </si>
  <si>
    <t>IdeaCentre AIO 24IRH9</t>
  </si>
  <si>
    <r>
      <t xml:space="preserve">IdeaCentre AIO 24IRH9
Processor:CORE_I5-13420H_2.1G_8C_12T_NP
Ram:16GB_DDR5_5200_SODIMM
SSD:512GB_SSD_M.2_2280_G4_TLC
Graphics:INTEGRATED_GRAPHICS
Screen:23.8
WLAN:WLAN_2X2AX+BT_MOW
OS:WINDOWS_11_HOME_64_EM
Color:CLOUD_GREY
Warranty:D25_1Y_COURIER/CARRYIN + 3Y Premium Care - Idea AIO (ESS)
Keyboard:WL_KM_EOS_C-GY_G3_THAI
Mouse:WIRELESS_EOS_MOUSE_G3_C-GY
</t>
    </r>
    <r>
      <rPr>
        <b/>
        <sz val="9"/>
        <rFont val="Tahoma"/>
        <family val="2"/>
      </rPr>
      <t>Office:M365_B+OFF_HOME_24_DA_THAI</t>
    </r>
    <r>
      <rPr>
        <sz val="9"/>
        <rFont val="Tahoma"/>
        <family val="2"/>
      </rPr>
      <t xml:space="preserve">
Display:23.8FHD_AG_250N_N_99_SRGB
Stand:MONITOR_STAND_CLOUD_GY</t>
    </r>
  </si>
  <si>
    <t>https://psref.lenovo.com/Detail/IdeaCentre_AIO_24IRH9?M=F0HN00Q1TA</t>
  </si>
  <si>
    <r>
      <t xml:space="preserve">Windows 11 Home 64 bit </t>
    </r>
    <r>
      <rPr>
        <b/>
        <sz val="9"/>
        <color indexed="30"/>
        <rFont val="Tahoma"/>
        <family val="2"/>
      </rPr>
      <t>**มาพร้อม Microsoft 365 Basic + Office Home 2024**</t>
    </r>
  </si>
  <si>
    <t>198158386746</t>
  </si>
  <si>
    <t>LNV-90X2006FTA</t>
  </si>
  <si>
    <r>
      <t xml:space="preserve">IdeaCentre Tower 14IRR9
Processor:CORE_I5-14400_2.5G_10C_16T
Ram:16GB_DDR5_4800_UDIMM
SSD:512GB_SSD_M.2_2280_G4_QLC
Graphics:INTEGRATED_GRAPHICS
WLAN:WLAN_2X2AX+BT_MOW
OS:WINDOWS_11_HOME_64_EM
Color:13.6L_CLOUD_GREY
Warranty:D25_1Y_COURIER/CARRYIN + 3Y Premium Care - Idea DT (ESS)
Keyboard:USB_CALLIOPE_KB_BK_THAI
Mouse:USB_CALLIOPE_MOUSE_BK
</t>
    </r>
    <r>
      <rPr>
        <b/>
        <sz val="9"/>
        <rFont val="Tahoma"/>
        <family val="2"/>
      </rPr>
      <t>Office:M365_B+OFF_HOME_24_DA_THAI</t>
    </r>
    <r>
      <rPr>
        <sz val="9"/>
        <rFont val="Tahoma"/>
        <family val="2"/>
      </rPr>
      <t xml:space="preserve">
Other2:NO_SECOND_STORAGE_SELECTION</t>
    </r>
  </si>
  <si>
    <t>https://psref.lenovo.com/Detail/IdeaCentre_Tower_14IRR9?M=90X2006FTA</t>
  </si>
  <si>
    <t>198158420921</t>
  </si>
  <si>
    <t xml:space="preserve">Desktop PC (Tower) IdeaCentre Tower ,17 Litre </t>
  </si>
  <si>
    <t>IdeaCentre Tower 17IAS10</t>
  </si>
  <si>
    <t>NVIDIA® GeForce RTX™ 5070 8GB GDDR7, Boost Clock 2347MHz, TGP 115W, 798 AI TOPS</t>
  </si>
  <si>
    <t>RTX5070 8GB</t>
  </si>
  <si>
    <t>SSD:1TB_M.2_2242_G4_QLC</t>
  </si>
  <si>
    <r>
      <t>Windows 11 Home 64 bit</t>
    </r>
    <r>
      <rPr>
        <b/>
        <sz val="9"/>
        <color indexed="30"/>
        <rFont val="Tahoma"/>
        <family val="2"/>
      </rPr>
      <t xml:space="preserve"> **มาพร้อม Microsoft® 365 Basic + Office Home 2024**</t>
    </r>
  </si>
  <si>
    <t>IdeaPad Slim 3 15AMN8</t>
  </si>
  <si>
    <t>1#Reprice 05 Jun'25</t>
  </si>
  <si>
    <t>Ultra 5-225</t>
  </si>
  <si>
    <t>16GB_DDR5_4800_SODIMM</t>
  </si>
  <si>
    <t>5.0MP_CAMERA_W/_DUAL_MIC</t>
  </si>
  <si>
    <t>LNV-F0HM00Q1TA</t>
  </si>
  <si>
    <t>https://psref.lenovo.com/Detail/IdeaCentre_AIO_27IRH9?M=F0HM00Q1TA</t>
  </si>
  <si>
    <r>
      <t xml:space="preserve">IdeaCentre AIO 27IRH9
Processor:CORE_I7-13620H_2.4G_10C_16T_NP
Ram:16GB_DDR5_5200_SODIMM
SSD:512GB_SSD_M.2_2280_G4_TLC
Graphics:INTEGRATED_GRAPHICS
Screen:27
WLAN:WLAN_2X2AX+BT_MOW
OS:WINDOWS_11_HOME_64_EM
Color:CLOUD_GREY
Warranty:D25_1Y_COURIER/CARRYIN + 3Y Premium Care - Idea AIO (ESS)
Keyboard:WL_KM_EOS_C-GY_G3_THAI
Mouse:WIRELESS_EOS_MOUSE_G3_C-GY
</t>
    </r>
    <r>
      <rPr>
        <b/>
        <sz val="9"/>
        <rFont val="Tahoma"/>
        <family val="2"/>
      </rPr>
      <t>Office:M365_B+OFF_HOME_24_DA_THAI</t>
    </r>
    <r>
      <rPr>
        <sz val="9"/>
        <rFont val="Tahoma"/>
        <family val="2"/>
      </rPr>
      <t xml:space="preserve">
Display:27FHD_AG_300N_N_99_SRGB
Stand:MONITOR_STAND_CLOUD_GY</t>
    </r>
  </si>
  <si>
    <t>5M_CAMERA/_DUAL_MIC_</t>
  </si>
  <si>
    <t>198158386753</t>
  </si>
  <si>
    <r>
      <t xml:space="preserve">16GB_DDR5_5200_SODIMM </t>
    </r>
    <r>
      <rPr>
        <sz val="9"/>
        <color indexed="10"/>
        <rFont val="Tahoma"/>
        <family val="2"/>
      </rPr>
      <t>**มี Slot Ram ว่าง 1 Sloct สามารถเพิ่ม Ram ได้**</t>
    </r>
  </si>
  <si>
    <t>11"  (2560x1600) IPS</t>
  </si>
  <si>
    <t>MediaTek Dimensity 6300 (8C, 2x A76 @2.4 GHz + 6x A55@2.0 GHz)</t>
  </si>
  <si>
    <t>Android 15</t>
  </si>
  <si>
    <t>4 speakers, optimized with Dolby Atmosฎ</t>
  </si>
  <si>
    <t>USB-C /3.5mm audio jack</t>
  </si>
  <si>
    <t>Ideatab TB-336FU (Wifi)</t>
  </si>
  <si>
    <t>MediaTek Dimensity 6300</t>
  </si>
  <si>
    <t>Android15</t>
  </si>
  <si>
    <t>11"</t>
  </si>
  <si>
    <t>Lenovo IdeaTab</t>
  </si>
  <si>
    <t>2TB</t>
  </si>
  <si>
    <t>Ideatab series</t>
  </si>
  <si>
    <t>Android™ 15</t>
  </si>
  <si>
    <t>5G LTE</t>
  </si>
  <si>
    <t>200Hz</t>
  </si>
  <si>
    <t>Exclusive for J.I.B เท่านั้น</t>
  </si>
  <si>
    <t>LNV-68C5GAC4TH</t>
  </si>
  <si>
    <t>https://psref.lenovo.com/Detail/Lenovo_Legion_27_10?M=68C5GAC4TH</t>
  </si>
  <si>
    <t>Legion 27-10</t>
  </si>
  <si>
    <t>Legion 27-10 27 1920x1080 16:9 HDMI DP</t>
  </si>
  <si>
    <t>99% sRGB, 80% DCI-P3</t>
  </si>
  <si>
    <t>0.5 ms (MPRT) / 1 ms (Level 4) / 2 ms (Level 3) / 3ms (Level
2) / 4 ms (Level 1)</t>
  </si>
  <si>
    <t xml:space="preserve">Video Connector : 2x HDMI® 2.1 TMDS, 1x DP 1.4 (HBR3)
(Support HDMI Cable In Box ) </t>
  </si>
  <si>
    <t>Typical : 20 W
Maximum : 36W</t>
  </si>
  <si>
    <t>Monitor With Stand : 6.0 kg
Monitor Head Only : 3.9 kg
Packaging Weight : 8.5 kg</t>
  </si>
  <si>
    <t>LNV-67D5KAC6TH</t>
  </si>
  <si>
    <t>L22-4e 21.5 1920x1080 169 HDMI 3Y</t>
  </si>
  <si>
    <t>L22-4e</t>
  </si>
  <si>
    <t>https://psref.lenovo.com/Detail/Lenovo_L22_4e?M=67D5KAC6TH</t>
  </si>
  <si>
    <t xml:space="preserve">Video Input Signal : 1x HDMI® 1.4, 1x VGA
(Support HDMI Cable In Box) </t>
  </si>
  <si>
    <t>Typical : 10.5 W
Maximum : 20 W</t>
  </si>
  <si>
    <t>• Monitor With Stand | 2.8 kg
• Monitor Head Only | 2.5 kg
Packaging Weight : 4.1kg</t>
  </si>
  <si>
    <t>198158424233</t>
  </si>
  <si>
    <t>198156534552</t>
  </si>
  <si>
    <t>RTX5050 8GB</t>
  </si>
  <si>
    <t>100/1000M (RJ-45) Ethernet, WiFi 7 (802.11be) + BT 5.4</t>
  </si>
  <si>
    <t>RTX5060 8GB</t>
  </si>
  <si>
    <r>
      <t>Windows 11 Home 64 bit</t>
    </r>
    <r>
      <rPr>
        <b/>
        <sz val="9"/>
        <color indexed="30"/>
        <rFont val="Tahoma"/>
        <family val="2"/>
      </rPr>
      <t xml:space="preserve"> **มาพร้อม Microsoft® 365 Basic + Office Home 2024</t>
    </r>
  </si>
  <si>
    <t>Legion Pro 5 16IAX10H</t>
  </si>
  <si>
    <t>Intel® Core Ultra 9 275HX, 24C (8P + 16E) / 24T, Max Turbo up to 5.4GHz, 36MB</t>
  </si>
  <si>
    <t>https://psref.lenovo.com/Detail/IdeaPad_Slim_3_15AMN8?M=82XQ00T4TA</t>
  </si>
  <si>
    <t>LNV-82XQ00T4TA</t>
  </si>
  <si>
    <t>KIT-LNV-82XQ00T4TA</t>
  </si>
  <si>
    <r>
      <t xml:space="preserve">IdeaPad Slim 3 15AMN8
Processor:RYZEN_5_7520U_2.8G_4C_8T
OnboardRam:16GB_LP5_5500
SSD:512GB_SSD_M.2_2242_NVME_QLC
Graphics:INTEGRATED_GRAPHICS
Screen:15.6
WLAN:WLAN_2X2AX+BT
Battery:3CELL_47WH_INTERNAL
OS:WINDOWS_11_HOME_64_SL
Color:ARCTIC_GREY
Warranty:N01_1Y_COURIER/CARRYIN + 2Y Premium Care -IPENTRY (ESS)
Camera:HD_CAMERA_W/DUAL_MIC
Keyboard:BKLT_KB_STO_GY_THAI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Display:15.6FHD_AG_300N_N</t>
    </r>
  </si>
  <si>
    <t>199272201823</t>
  </si>
  <si>
    <t>AMD R5-7520U</t>
  </si>
  <si>
    <t>IdeaPad Slim 3 15ARP10</t>
  </si>
  <si>
    <t>15.3" WUXGA (1920x1200) IPS 300nits Anti-glare, 45% NTSC, 60Hz</t>
  </si>
  <si>
    <t>LNV-83EY002STA</t>
  </si>
  <si>
    <t>KIT-LNV-83EY002STA</t>
  </si>
  <si>
    <t>https://psref.lenovo.com/Detail/Legion_9_18IAX10?M=83EY002STA</t>
  </si>
  <si>
    <t>Legion 9 18IAX10
Processor:CORE_U9_275HX_2.7G_24C_24T
Ram:64GB(32+32)_DDR5_5200_SODIMM
SSD:2TB_SSD_M.2_2280_G5P_TLC
Graphics:RTX5090_24GB_G7_256B
Screen:18
WLAN:KILLER_WIFI7_2X2BE_320+BT
Battery:4CELL_99.9WH_INTERNAL
OS:WINDOWS_11_HOME_64_SL
Color:ECLIPSE_BLACK
Warranty:N01_1Y_COURIER/CARRYIN + 4Y Premium Care -IPPREM  (ESS)
Camera:5MP_IR_3D_CAMERA_W/DUAL_MIC
Keyboard:BKLT_PER-KEYRGB_KB_BK_THAI
Office:OFFICE_TRIAL
Other2:NO_SECOND_STORAGE_SELECTION
Display:18_WQUXGA_GL500N_240_HDR_P3_3D</t>
  </si>
  <si>
    <t>LGY9-18IAX10 u9-275HX 64G2T RTX5090 24G</t>
  </si>
  <si>
    <t>64GB_(2x32GB_DDR5_5200MHz)</t>
  </si>
  <si>
    <t>SSD : 2TB M.2 2280 G5P_TLC</t>
  </si>
  <si>
    <t>18" WQUXGA (3840x2400) IPS 500nits Glossy, 100% DCI-P3, 240Hz / 440Hz, Dolby Vision®, G-SYNC®, DisplayHDR™ 400, 3D display, Low Blue Light, High Gaming Performance</t>
  </si>
  <si>
    <t>Legion 9 18IAX10</t>
  </si>
  <si>
    <t>5MP_IR_3D_CAMERA_W/DUAL_MIC</t>
  </si>
  <si>
    <t>4CELL_99WH_INTERNAL</t>
  </si>
  <si>
    <t>Intel® Killer, WiFi 7 (802.11be) + BT 5.4</t>
  </si>
  <si>
    <r>
      <rPr>
        <sz val="9"/>
        <color indexed="30"/>
        <rFont val="Tahoma"/>
        <family val="2"/>
      </rPr>
      <t xml:space="preserve">Keyboard : Per-key RGB Backlit (with Lighting Lens), Thai
</t>
    </r>
    <r>
      <rPr>
        <sz val="9"/>
        <color indexed="8"/>
        <rFont val="Tahoma"/>
        <family val="2"/>
      </rPr>
      <t xml:space="preserve">Standard Ports:
•2x USB-A (USB 10Gbps / USB 3.2 Gen 2)
•1x USB-A (USB 10Gbps / USB 3.2 Gen 2), Always On
•1x USB-C® (USB 10Gbps / USB 3.2 Gen 2)
•2x USB-C® (Thunderbolt™ 5 / USB4® Version 2 80Gbps), with USB PD 95-100W and DisplayPort™ 2.1
•1x HDMI® 2.1, up to 8K/60Hz
•1x Headphone / microphone combo jack (3.5mm)
•1x Ethernet (2.5GbE RJ-45)
•1x Card reader
•1x Power connector
</t>
    </r>
    <r>
      <rPr>
        <sz val="9"/>
        <rFont val="Tahoma"/>
        <family val="2"/>
      </rPr>
      <t>Around 3.75 kg</t>
    </r>
  </si>
  <si>
    <t>199271803943</t>
  </si>
  <si>
    <t>18"</t>
  </si>
  <si>
    <t>KIT-LNV-83DV01A0TA</t>
  </si>
  <si>
    <t>LNV-83DV01A0TA</t>
  </si>
  <si>
    <t>LOQ-15IRX9 i5-13450HX 16G512G RTX3050 6G</t>
  </si>
  <si>
    <t>https://psref.lenovo.com/Detail/LOQ_15IRX9?M=83DV01A0TA</t>
  </si>
  <si>
    <t>LOQ 15IRX9
Processor:CORE_I5-13450HX_2.4G_10C_16T
Ram:16GB_DDR5_4800_SODIMM
SSD:512GB_SSD_M.2_2242_G4_TLC
Graphics:RTX3050_6GB_G6_96B
Screen:15.6
WLAN:WLAN_2X2AX+BT
Battery:4CELL_60WH_INTERNAL
OS:WINDOWS_11_HOME_64_SL
Color:LUNA_GREY
Warranty:N01_1Y_COURIER/CARRYIN + 2Y Premium Care -IPENTRY (ESS)
Camera:HD_CAMERA_W/DUAL_MIC
Keyboard:BKLT_4ZONERGB_KB_EB_THAI
Display:15.6_FHD_AG_300N_144_SRGB</t>
  </si>
  <si>
    <t>Intel® Core i5-13450HX, 10C (6P + 4E) / 16T, P-core 2.4 / 4.6GHz, E-core 1.8 / 3.4GHz, 20MB</t>
  </si>
  <si>
    <t>15.6" FHD (1920x1080) IPS 300nits Anti-glare, 100% sRGB, 144Hz, G-SYNC</t>
  </si>
  <si>
    <r>
      <rPr>
        <sz val="9"/>
        <color indexed="30"/>
        <rFont val="Tahoma"/>
        <family val="2"/>
      </rPr>
      <t xml:space="preserve">Keyboard : 4-Zone RGB Backlit, Thai
</t>
    </r>
    <r>
      <rPr>
        <sz val="9"/>
        <color indexed="8"/>
        <rFont val="Tahoma"/>
        <family val="2"/>
      </rPr>
      <t xml:space="preserve">Standard Ports:
•3x USB-A (USB 5Gbps / USB 3.2 Gen 1)
•1x USB-C® (USB 10Gbps / USB 3.2 Gen 2), with Lenovo® PD 140W and DisplayPort™ 1.4
•1x HDMI® 2.1, up to 8K/60Hz
•1x Headphone / microphone combo jack (3.5mm)
•1x Ethernet (RJ-45)
•1x Power connector
</t>
    </r>
    <r>
      <rPr>
        <sz val="9"/>
        <rFont val="Tahoma"/>
        <family val="2"/>
      </rPr>
      <t>Starting at 2.38 kg</t>
    </r>
  </si>
  <si>
    <t>199271888681</t>
  </si>
  <si>
    <t>i5-13450HX</t>
  </si>
  <si>
    <t>LNV-GY51S61904</t>
  </si>
  <si>
    <t>Lenovo 350 BT Silent Mouse (Luna Grey)</t>
  </si>
  <si>
    <t>Dual Bluetooth 5.3 ใช้ได้ 2 อุปกรณ์
DPI สูงถึง 2400 และการตั้งค่า DPI 3 ระดับ ปุ่มที่โปรแกรมได้และล้อเลื่อนไดนามิกที่รองรับความเร็ว
Mice Button : 6 buttons
Mouse Sensor : IR Optical
Scrolling : 2-way scroll wheel (up / down), acceleration configurable through LADM</t>
  </si>
  <si>
    <t>LNV-GY51S61907</t>
  </si>
  <si>
    <t>Lenovo 350 BT Silent Mouse (Cloud Grey)</t>
  </si>
  <si>
    <t>LNV-GY51S61910</t>
  </si>
  <si>
    <t>Lenovo 350 BT Silent Mouse (Meta Grape)</t>
  </si>
  <si>
    <t>LNV-GY51S61913</t>
  </si>
  <si>
    <t>Lenovo 350 BT Silent Mouse (Breeze Moss)</t>
  </si>
  <si>
    <t>Breeze Moss</t>
  </si>
  <si>
    <t>Meta Grape</t>
  </si>
  <si>
    <t>Option Mouse USB/Wireless/Bluetooth</t>
  </si>
  <si>
    <t>195892126539</t>
  </si>
  <si>
    <t>195892126560</t>
  </si>
  <si>
    <t>195892126607</t>
  </si>
  <si>
    <t>Gaming NB LOQ Series  (AMD CPU)</t>
  </si>
  <si>
    <t>IdeaTabPlus TB-361FU (Wifi)</t>
  </si>
  <si>
    <t>12.1" 2.5K (2560x1600) IPS 90Hz</t>
  </si>
  <si>
    <t>MediaTek Dimensity 6400 (8C, 2x A76 @2.5 GHz + 6x A55@2.0 GHz)</t>
  </si>
  <si>
    <t>0.53 kg</t>
  </si>
  <si>
    <t>Wi-Fiฎ 5, 802.11ac 1x1</t>
  </si>
  <si>
    <t>12.1"</t>
  </si>
  <si>
    <t>MediaTek Dimensity 6400</t>
  </si>
  <si>
    <t>MediaTek Dimensity 8300</t>
  </si>
  <si>
    <t>LNV-GY51S61916</t>
  </si>
  <si>
    <t>Yoga Bluetooth Silent Mouse (Tidal Teal)</t>
  </si>
  <si>
    <t>LNV-GY51S61919</t>
  </si>
  <si>
    <t>Yoga Bluetooth Silent Mouse (Luna Grey)</t>
  </si>
  <si>
    <t>LNV-GY51S61922</t>
  </si>
  <si>
    <t>Yoga Bluetooth Silent Mouse(Cosmic Blue)</t>
  </si>
  <si>
    <t>Triple Bluetooth 5.3 ใช้ได้ 3 อุปกรณ์
DPI สูงถึง 4000 และการตั้งค่า DPI 3 ระดับ 
ปุ่มเมาส์ 6 ปุ่ม: คลิกซ้าย/ขวา, ย้อนกลับ/ไปข้างหน้า, ล้อเลื่อนพร้อมคลิกตรงกลาง, DPI
การเคลือบ Yoga ทนทานรอยนิ้วมือและรอยเปื้อน
เมาส์ตามหลักสรีรศาสตร์แบบปรับได้ทั้งสองด้านขนาดเต็มพร้อมปุ่มที่เงียบ</t>
  </si>
  <si>
    <t>Cosmic Blue</t>
  </si>
  <si>
    <t>195892126676</t>
  </si>
  <si>
    <t>195892126652</t>
  </si>
  <si>
    <t>195892126720</t>
  </si>
  <si>
    <t>LNV-GX31S04979</t>
  </si>
  <si>
    <t>Lenovo 700 MD WL MK Combo (Seashell)</t>
  </si>
  <si>
    <t>Seashell</t>
  </si>
  <si>
    <t>เชื่อมต่อ : ตัวรับ USB 2.4GHz Lenovo Pro + Bluetooth 5.3 สองช่องทาง 
Accessories &amp; Display Manager แท่นวางโทรศัพท์ในคีย์บอร์ด ระบบเข้ารหัส AES-128 คีย์บอร์ดเงียบ 3 โซน ไฟสถานะ: แบตต่ำ, CapsLock, NumLock, สลับอุปกรณ์ 3 ตัว ขาตั้งปรับเอียงได้ ปุ่ม F1-F12 เมาส์ ใช้ได้ทั้งซ้าย-ขวา มี 6 ปุ่ม: คลิกซ้าย/ขวา, ย้อนกลับ/ถัดไป, ล้อคลิกกลาง, DPI คลิกแม่นยำ DPI สูงสุด 4000 ปรับได้ 3 ระดับ</t>
  </si>
  <si>
    <t>LNV-GY51S61901</t>
  </si>
  <si>
    <t>Luna grey</t>
  </si>
  <si>
    <t>Lenovo 700 MD WL Slient Mouse (Seashell)</t>
  </si>
  <si>
    <t>Reliable 2.4GHz Lenovo Pro Unified USB Receiver, Dual Bluetooth 5.3
6 mouse buttons: Left/Right-click, Back/Forward, Scroll-wheel with middle click, DPI
High precision click, DPI up to 4000, 3-level DPI Setting</t>
  </si>
  <si>
    <t>195892126492</t>
  </si>
  <si>
    <t>LNV-91D0000PTA</t>
  </si>
  <si>
    <t>IC Tower-08AKP10 AMD R5 220 16G 512G W11</t>
  </si>
  <si>
    <t>IdeaCentre Tower 08AKP10</t>
  </si>
  <si>
    <t>https://psref.lenovo.com/Detail/IdeaCentre_Tower_08AKP10?M=91D0000PTA</t>
  </si>
  <si>
    <t>AMD Ryzen™ 5 220 (6C / 12T, 3.2 / 4.9GHz, 6MB L2 / 16MB L3)</t>
  </si>
  <si>
    <t>Integrated AMD Radeon™ 740M Graphics</t>
  </si>
  <si>
    <r>
      <t xml:space="preserve">IdeaCentre Tower 08AKP10
Processor:RYZEN 5 220 3.2G 6C 12T
Ram:16GB_DDR5_5600_SODIMM
SSD:512GB SSD M.2 2280 G4 QLC
Graphics:INTEGRATED_GRAPHICS
WLAN:WIFI7_2X2BE+BT_MOW
OS:WINDOWS 11 HOME 64 EM
Color:8.2L_CLOUD_GREY
Warranty:D25 1Y COURIER/CARRYIN + 3Y
Premium Care - Idea DT (ESS)
Keyboard:USB_CLP_G3_KB_C-GY_THAI
Mouse:USB CLP G3 MOUSE_CLOUD_GREY
</t>
    </r>
    <r>
      <rPr>
        <b/>
        <sz val="9"/>
        <rFont val="Tahoma"/>
        <family val="2"/>
      </rPr>
      <t>Office:M365_B+OFF_HOME_24_DA_THAI</t>
    </r>
    <r>
      <rPr>
        <sz val="9"/>
        <rFont val="Tahoma"/>
        <family val="2"/>
      </rPr>
      <t xml:space="preserve">
Other2:NO SECOND STORAGE SELECTION</t>
    </r>
  </si>
  <si>
    <r>
      <t xml:space="preserve">16GB_DDR5_5600_SODIMM </t>
    </r>
    <r>
      <rPr>
        <sz val="9"/>
        <color indexed="10"/>
        <rFont val="Tahoma"/>
        <family val="2"/>
      </rPr>
      <t>**มี Slot Ram ว่าง 1 Sloct สามารถเพิ่ม Ram ได้**</t>
    </r>
  </si>
  <si>
    <t>11ax(WiFi6), 2x2 + BT5.2
100/1000M
Front Ports
•1x USB-C® (USB 5Gbps / USB 3.2 Gen 1), with 15W charging
•2x USB-A (USB 5Gbps / USB 3.2 Gen 1)
•1x headphone / microphone combo jack (3.5mm)
•1x microphone (3.5mm)
Rear Ports 
•2x USB-A (Hi-Speed USB / USB 2.0)
•2x USB-A (USB 5Gbps / USB 3.2 Gen 1)
•1x HDMI® 2.1 TMDS
•1x DisplayPort™ 1.4a
•1x Ethernet (RJ-45)
•1x audio-out (3.5mm)
Weight 4.13 Kg</t>
  </si>
  <si>
    <t>199272169475</t>
  </si>
  <si>
    <t>AMD R5-220</t>
  </si>
  <si>
    <t>Tab series</t>
  </si>
  <si>
    <t>1#Reprice 20 Oct'25</t>
  </si>
  <si>
    <t>1500000:1</t>
  </si>
  <si>
    <t>Legion Pro 5 16AFR10</t>
  </si>
  <si>
    <t>AMD Ryzen™ 9 9955HX (16C / 32T, 2.5 / 5.4GHz, 16MB L2 / 64MB L3)</t>
  </si>
  <si>
    <t>16" WQXGA (2560x1600) OLED 1100nits (peak) / 500nits (typical) Glossy, 100% DCI-P3, 165Hz, DisplayHDR™ True Black 1000, Dolby Vision®, G-SYNC®, Low Blue Light, High Gaming Performance</t>
  </si>
  <si>
    <t>AMD R9</t>
  </si>
  <si>
    <t>AMD R9-9955HX</t>
  </si>
  <si>
    <t>LOQ-15 AMD R7 250 16G 512G RTX5050 8G 2Y</t>
  </si>
  <si>
    <t>AMD Ryzen™ 7 250 (8C / 16T, 3.3 / 5.1GHz, 8MB L2 / 16MB L3)</t>
  </si>
  <si>
    <t>16GB DDR5_5600MHz</t>
  </si>
  <si>
    <t>Lan 100/1000M,WiFi 6 (802.11 ax) + BT 5.3</t>
  </si>
  <si>
    <t>AMD R7-250</t>
  </si>
  <si>
    <t>LNV-67DEKAC1TH</t>
  </si>
  <si>
    <t>L27-4C</t>
  </si>
  <si>
    <t>L27-4C 27 1920x1080 16:9 HDMI DP 3Y</t>
  </si>
  <si>
    <t>https://psref.lenovo.com/Detail/Lenovo_L27_4C?M=67DEKAC1TH</t>
  </si>
  <si>
    <t>1ms (MPRT) / 4ms (Extreme Mode) (G to G) / 6ms (Normal Mode) (G to G)</t>
  </si>
  <si>
    <t>Typical : 18.5 W
Maximum : 31.5W</t>
  </si>
  <si>
    <t>Monitor With Stand : 3.9 kg
Monitor Head Only : 2.9 kg
Packaging Weight : 6.22 kg</t>
  </si>
  <si>
    <t>199271706299</t>
  </si>
  <si>
    <t>Legion Pro 27Q-10</t>
  </si>
  <si>
    <t>LNV-68CFGACBTH</t>
  </si>
  <si>
    <t>Legion P27Q-10 27 2560x1440 HDMI DP USBB</t>
  </si>
  <si>
    <t>https://psref.lenovo.com/Detail/Lenovo_Legion_Pro_27Q_10?M=68CFGACBTH</t>
  </si>
  <si>
    <t>26.5" QD-OLED</t>
  </si>
  <si>
    <t>250 cd/m²</t>
  </si>
  <si>
    <t>0.03 ms (G to G)</t>
  </si>
  <si>
    <t>280Hz</t>
  </si>
  <si>
    <t xml:space="preserve">USB Port
1 x USB-B (USB 5Gbps / USB 3.2 Gen 1, USB Upstream), 3 x USB-A
(USB 5Gbps / USB 3.2 Gen 1 USB Downstream)
Video Connector
2x HDMI® 2.1 FRL, 1x DP 1.4(HBR3)
(Support  DP 1.4 cable, USB-B to USB-A cable, HDMI Cable In Box ) </t>
  </si>
  <si>
    <t>DP 1.4 cable, USB-B to USB-A cable, HDMI Cable</t>
  </si>
  <si>
    <t>Typical : 75 W
Maximum : 125W</t>
  </si>
  <si>
    <t>Monitor With Stand : 6.3 kg
Monitor Head Only : 4.6 kg
Packaging Weigh : 9.5 kg</t>
  </si>
  <si>
    <t>198157963016</t>
  </si>
  <si>
    <t>Ideapad IPS3 Series จอ 16" *มี Numeric keyboard*</t>
  </si>
  <si>
    <r>
      <t xml:space="preserve">16GB (2x8GB DDR5-5600) </t>
    </r>
    <r>
      <rPr>
        <sz val="9"/>
        <color indexed="10"/>
        <rFont val="Tahoma"/>
        <family val="2"/>
      </rPr>
      <t>**เพิ่ม Ram ได้ โดยเปลี่ยน 1 slot 8GB เป็น 16GB**</t>
    </r>
  </si>
  <si>
    <t>16" WUXGA (1920x1200) IPS 300nits Anti-glare, 45% NTSC, 60Hz</t>
  </si>
  <si>
    <t>LNV-67DDKAC6TH</t>
  </si>
  <si>
    <t>L24-4C 23.8 1920x1080 169 HDMI VGA 3Y</t>
  </si>
  <si>
    <t>L24-4C</t>
  </si>
  <si>
    <t>https://psref.lenovo.com/Detail/Lenovo_L24_4C?M=67DDKAC6TH</t>
  </si>
  <si>
    <t>99% sRGB (CIE 1931)</t>
  </si>
  <si>
    <t>14.7W / 35W</t>
  </si>
  <si>
    <t>Monitor With Stand | 3.8 kg
Monitor Head Only | 3.0 kg</t>
  </si>
  <si>
    <t>199271706442</t>
  </si>
  <si>
    <t>IdeaPad Slim 3 16ARP10</t>
  </si>
  <si>
    <t>Legion Pro 5 16ADR10</t>
  </si>
  <si>
    <t>AMD Ryzen™ 7 8745HX (8C / 16T, 3.6 / 5.1GHz, 8MB L2 / 32MB L3)</t>
  </si>
  <si>
    <t>AMD R7-8745HX</t>
  </si>
  <si>
    <t xml:space="preserve">** Lenovo 16-inch Laptop Backpack B210 Black อยู่ในกล่อง ** </t>
  </si>
  <si>
    <r>
      <t xml:space="preserve">16GB_(2x8GB_DDR5_5600) </t>
    </r>
    <r>
      <rPr>
        <sz val="9"/>
        <color indexed="10"/>
        <rFont val="Tahoma"/>
        <family val="2"/>
      </rPr>
      <t>**เพิ่ม Ram ได้ สูงสุด 32GB**</t>
    </r>
  </si>
  <si>
    <t>WIFI 7 802.11be, 2x2 + BT5.4  **ไม่มี Port Lan **</t>
  </si>
  <si>
    <t>LNV-67D2UAC1TH</t>
  </si>
  <si>
    <t>Legion 27QD-10 27 2560x1440 HDMI DP USBC</t>
  </si>
  <si>
    <t>Legion 27QD-10</t>
  </si>
  <si>
    <t>0.5 ms (MPRT) / 1 ms (Level 4) / 2 ms (Level 3) / 3ms (Level 2) / 
4 ms (Level 1)</t>
  </si>
  <si>
    <r>
      <t>Yes</t>
    </r>
    <r>
      <rPr>
        <b/>
        <sz val="9"/>
        <color indexed="54"/>
        <rFont val="Tahoma"/>
        <family val="2"/>
      </rPr>
      <t xml:space="preserve"> (เทคโนโลยี AMD FreeSync™ Premium (ใช้งานได้เฉพาะกับการ์ดกราฟิก AMD Radeon™ ซีรีส์เท่านั้น)</t>
    </r>
  </si>
  <si>
    <t>Typical : 23 W
Maximum : 70W</t>
  </si>
  <si>
    <t>LNV-68C4GAC4TH</t>
  </si>
  <si>
    <t>Legion 24-10 23.8 1920x1080 169 HDMI DP</t>
  </si>
  <si>
    <t>Legion 24-10</t>
  </si>
  <si>
    <t>https://psref.lenovo.com/Detail/Legion_24_10_Monitor?M=68C4GAC4TH</t>
  </si>
  <si>
    <t xml:space="preserve">Video Connector : 2x HDMI® 2.1 TMDS, 1x DP 1.4(HBR3),
(Support HDMI Cable In Box ) </t>
  </si>
  <si>
    <t>Typical : 20 W
Maximum : 34W</t>
  </si>
  <si>
    <t>Monitor With Stand : 5.0 kg
Monitor Head Only : 3.9 kg
Packaging Weight : 7.7 kg (EPS) 8.5 kg (Green Package)</t>
  </si>
  <si>
    <t>198156958754</t>
  </si>
  <si>
    <t>195042086331</t>
  </si>
  <si>
    <t>AIO:Yoga AIO 32"</t>
  </si>
  <si>
    <r>
      <t xml:space="preserve">Windows 11 Home 64 bit </t>
    </r>
    <r>
      <rPr>
        <b/>
        <sz val="9"/>
        <color indexed="30"/>
        <rFont val="Tahoma"/>
        <family val="2"/>
      </rPr>
      <t>**มาพร้อม Microsoft® 365 Basic + Office Home 2024 + Lenovo® AI Now**</t>
    </r>
  </si>
  <si>
    <t>LNV-67D1GAC1TH</t>
  </si>
  <si>
    <t>Legion 27U-10 27 3840x2160 HDMI DP 3Y</t>
  </si>
  <si>
    <t>UHD:160Hz, FHD:320Hz</t>
  </si>
  <si>
    <t>Typical : 26 W
Maximum : 43W</t>
  </si>
  <si>
    <t>Monitor With Stand : 6.2 kg
Monitor Head Only : 4.1 kg
Packaging Weight : 9.0 kg</t>
  </si>
  <si>
    <t>LNV-67D3GAC1TH</t>
  </si>
  <si>
    <t>Legion 27Q-11 27 2560x1440 HDMI DP 3Y</t>
  </si>
  <si>
    <t>Legion 27Q-11</t>
  </si>
  <si>
    <t>https://psref.lenovo.com/Detail/Legion_27Q_11_Monitor?M=67D3GAC1TH</t>
  </si>
  <si>
    <t>300Hz</t>
  </si>
  <si>
    <t xml:space="preserve">Video Connector : 2x HDMI® 2.1 TMDS, 1x DP 1.4(HBR3)
(Support DP Cable In Box ) </t>
  </si>
  <si>
    <t>Typical : 23 W
Maximum : 37W</t>
  </si>
  <si>
    <t>Monitor With Stand : 5.6 kg
Monitor Head Only : 3.5 kg
Packaging Weight : 7.6 kg</t>
  </si>
  <si>
    <t>•Better together with selected YOGA PC:
•Easy to pair with YOGA PC.
•Triple tap to swich between devices.
•EQ mode AI switch (Meeting/Movie/Music/Gaming).
•3 mics on each side plus the voiceprint noise cancelling to offer crystal clear call quality.
•Immersive hybrid active noise cancellation.</t>
  </si>
  <si>
    <t>Earbuds</t>
  </si>
  <si>
    <t>Option Earbuds</t>
  </si>
  <si>
    <t>195042086317</t>
  </si>
  <si>
    <t>1#Reprice 21 Jan'26</t>
  </si>
  <si>
    <t>1#Reprice 26 Jan'26</t>
  </si>
  <si>
    <t>AMD Ryzen™ 5 7533HS (6C / 12T, 3.3 / 4.4GHz, 3MB L2 / 16MB L3)</t>
  </si>
  <si>
    <t>AMD R5-7533HS</t>
  </si>
  <si>
    <t>รุ่นนี้ใช้เข้า ICT'68 งบ 10,000 บาท</t>
  </si>
  <si>
    <t>ICT'68 งบ 10,000 บาท</t>
  </si>
  <si>
    <t>Nano-SIM</t>
  </si>
  <si>
    <t>Lenovo IdeaTabPlus</t>
  </si>
  <si>
    <t>2#Reprice 26 Jan'26</t>
  </si>
  <si>
    <t>KIT- LNV-83HY008UTA</t>
  </si>
  <si>
    <r>
      <t xml:space="preserve">IdeaPad Slim 5 16AKP10
Processor:RYZEN_AI_5_330_2.0G_4C_8T
Ram:16GB(8+8)_DDR5_5600_SODIMM
SSD:1TB_SSD_M.2_2242_G4_QLC
Graphics:INTEGRATED_GRAPHICS
Screen:16
WLAN:WIFI7_2X2BE_160+BT
Battery:3CELL_60WH_INTERNAL
OS:WINDOWS_11_HOME_64_SL
Color:LUNA_GREY
Warranty:N01_1Y_COURIER/CARRYIN + 2Y Premium Care -IPMAIN (ESS),2Y ADP - IPMAIN (ESS)
Camera:FHD_IR_CAMERA_W/DUAL_MIC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Display:16_WUXGA_AG_300N</t>
    </r>
  </si>
  <si>
    <t>https://psref.lenovo.com/Detail/IdeaPad_Slim_5_16AKP10?M=83HY008UTA</t>
  </si>
  <si>
    <t>AMD Ryzen™ AI 5 330 (4C / 8T, 2.0 / 4.5GHz, 4MB L2 / 8MB L3)</t>
  </si>
  <si>
    <t>Integrated AMD Radeon™ 820M Graphics</t>
  </si>
  <si>
    <t>Standard Ports 
•1x USB-A (USB 5Gbps / USB 3.2 Gen 1)
•1x USB-A (USB 5Gbps / USB 3.2 Gen 1), Always On
•2x USB-C® (USB 10Gbps / USB 3.2 Gen 2), with USB PD 3.0 and DisplayPort™ 1.4
•1x HDMI® 2.1, up to 4K/60Hz
•1x Headphone / microphone combo jack (3.5mm)
•1x microSD card reader
Weight Starting at 1.85 kg</t>
  </si>
  <si>
    <t>AIPC Gen 2 / CoPilot+ PC</t>
  </si>
  <si>
    <t>199274108250</t>
  </si>
  <si>
    <t>AMD R AI 5</t>
  </si>
  <si>
    <t>AMD R AI 5-330</t>
  </si>
  <si>
    <t>IPS5-16AKP10 AMD R AI 5 330 16G 1TB W11</t>
  </si>
  <si>
    <t>1#Reprice 16 Feb'26</t>
  </si>
  <si>
    <t>IdeaPad Slim 5 16IMH10</t>
  </si>
  <si>
    <t>Intel Core™ Ultra 5 226V, 8C (4P + 4LPE) / 8T, Max Turbo up to 4.5GHz, 8MB Intel® Smart Cache</t>
  </si>
  <si>
    <t>Integrated Intel® Arc™ Graphics 130V</t>
  </si>
  <si>
    <t>SEASHELL</t>
  </si>
  <si>
    <t>Intel Core™ Ultra 7 356H, 16C (4P + 8E + 4LPE) / 16T, Max Turbo up to 4.7GHz, 18MB Intel® Smart Cache</t>
  </si>
  <si>
    <t>NVIDIA GeForce RTX™ 5060 8GB GDDR7, Boost Clock 2497MHz, TGP 115W, 572 AI TOPS</t>
  </si>
  <si>
    <t>15.3" WQXGA (2560x1600) OLED 1000nits (peak) / 500nits (typical) Glossy, 100% DCI-P3, 165Hz, G-SYNC®, DisplayHDR™ True Black 1000</t>
  </si>
  <si>
    <r>
      <rPr>
        <sz val="9"/>
        <color indexed="30"/>
        <rFont val="Tahoma"/>
        <family val="2"/>
      </rPr>
      <t xml:space="preserve">Keyboard : 1-Zone RGB Backlit, Thai
</t>
    </r>
    <r>
      <rPr>
        <sz val="9"/>
        <color indexed="8"/>
        <rFont val="Tahoma"/>
        <family val="2"/>
      </rPr>
      <t xml:space="preserve">Standard Ports:
•2x USB-A (USB 5Gbps)
•1x USB-A (USB 5Gbps), Always On
•2x USB-C® (USB4® 40Gbps), with USB PD 65-100W and DisplayPort™ 1.4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1.87 kg</t>
    </r>
  </si>
  <si>
    <t>Legion 5 15AHP11</t>
  </si>
  <si>
    <t>16" WQXGA (2560x1600) OLED 500nits (typical) / 1100nits (peak) Glossy, 100% DCI-P3, 240Hz, DisplayHDR™ True Black 1000, Dolby Vision®, G-SYNC®, Low Blue Light, High Gaming Performance, Flicker Free</t>
  </si>
  <si>
    <t>NVIDIA GeForce RTX™ 5070 8GB GDDR7, Boost Clock 2347MHz, TGP 115W, 798 AI TOPS</t>
  </si>
  <si>
    <t>3Y Legion Ultimate Support -IPMAIN (ESS) + 3Y ADP -IPMAIN(ESS)</t>
  </si>
  <si>
    <t>198158439237</t>
  </si>
  <si>
    <t>LOQ 15IRX10</t>
  </si>
  <si>
    <t>LNV-83HY008UTA</t>
  </si>
  <si>
    <t>LNV-GXD1J77353</t>
  </si>
  <si>
    <t>Lenovo 300 USB-C Wired In-Ear Headphones</t>
  </si>
  <si>
    <t>USB-C Wired In-Ear</t>
  </si>
  <si>
    <t>Option USB-C Wired In-Ear</t>
  </si>
  <si>
    <t>Top Features :
Universal USB-C Connectivity
Impressive Audio
Effortless Control</t>
  </si>
  <si>
    <t>https://psref.lenovo.com/accessory/GXD1J77353?tab=Specifications</t>
  </si>
  <si>
    <t>LNV-GX31L52655</t>
  </si>
  <si>
    <t>Lenovo 160 Wired Mouse Keyboard Combo</t>
  </si>
  <si>
    <t>Top Features :
Weight: Keyboard: 506g ± 10g, Mouse: 75g ± 10g;
Connectivity: USB-A 2.0; Keys/Buttons: Keyboard: 104 keys, Mouse: 3 buttons w/o programmable;
Key/Buttons life: Keyboard: 8,000,000 cycles, Mouse: left/right - 3,000,000 cycles, middle/encoder - 300,000 cycles;
LED indicators (keyboard): 3 LEDs: NUM / CAP / Scroll Lock ; DPI (mouse): 1600;
Sensor (mouse): LED optical sensor; Ship group: Keyboard, mouse, warranty</t>
  </si>
  <si>
    <t>195892059844</t>
  </si>
  <si>
    <t>195892028062</t>
  </si>
  <si>
    <t>195892028109</t>
  </si>
  <si>
    <t>https://psref.lenovo.com/accessory/GX31L52655</t>
  </si>
  <si>
    <t>195892084112</t>
  </si>
  <si>
    <t>LNV-F0HR00BFTA</t>
  </si>
  <si>
    <t>AIO-24ARR9 AMD R5 7533HS 16G512G W11</t>
  </si>
  <si>
    <t>https://psref.lenovo.com/Detail/IdeaCentre_AIO_24ARR9?M=F0HR00BFTA</t>
  </si>
  <si>
    <r>
      <t xml:space="preserve">IdeaCentre AIO 24ARR9
Processor:RYZEN_5_7533HS_3.3G_6C_12T
Ram:16GB_DDR5_4800_SODIMM
SSD:512GB_SSD_M.2_2280_G4_QLC
Graphics:INTEGRATED_GRAPHICS
Screen:23.8
WLAN:WLAN_2X2AX+BT_MOW
OS:WINDOWS_11_HOME_64_EM
Color:CLOUD_GREY
Warranty:D25_1Y_COURIER/CARRYIN + 3Y Premium Care - Idea AIO (ESS)
Keyboard:WL_KM_EOS_C-GY_G3_THAI
Mouse:WIRELESS_EOS_MOUSE_G3_C-GY
</t>
    </r>
    <r>
      <rPr>
        <b/>
        <sz val="9"/>
        <rFont val="Tahoma"/>
        <family val="2"/>
      </rPr>
      <t>Office:M365_B+OFF_HOME_24_DA_THAI</t>
    </r>
    <r>
      <rPr>
        <sz val="9"/>
        <rFont val="Tahoma"/>
        <family val="2"/>
      </rPr>
      <t xml:space="preserve">
Display:23.8FHD_AG_250N_N_99_SRGB
Stand:MONITOR_STAND_CLOUD_GY</t>
    </r>
  </si>
  <si>
    <t>199274165475</t>
  </si>
  <si>
    <t>IdeaPad Slim 5 16AGP11</t>
  </si>
  <si>
    <t>AMD Ryzen™ AI 7 445 (6C / 12T, 2.0 / 4.6GHz, 6MB L2 / 8MB L3)</t>
  </si>
  <si>
    <t>Integrated AMD Radeon™ 840M Graphics</t>
  </si>
  <si>
    <t>16" WUXGA (1920x1200) OLED 300nits Glossy, 100% DCI-P3, 60Hz</t>
  </si>
  <si>
    <t>WIFI7 802.11be 2x2 + BT5.4   **ไม่มี Port Lan **</t>
  </si>
  <si>
    <t>AMD R AI 7-445</t>
  </si>
  <si>
    <t>Legion 5 15AGP11</t>
  </si>
  <si>
    <r>
      <rPr>
        <sz val="9"/>
        <color indexed="30"/>
        <rFont val="Tahoma"/>
        <family val="2"/>
      </rPr>
      <t xml:space="preserve">Keyboard : 24-Zone RGB Backlit, Thai
</t>
    </r>
    <r>
      <rPr>
        <sz val="9"/>
        <color indexed="8"/>
        <rFont val="Tahoma"/>
        <family val="2"/>
      </rPr>
      <t xml:space="preserve">Standard Ports:
•2x USB-A (USB 5Gbps)
•1x USB-A (USB 5Gbps), Always On
•2x USB-C® (USB4® 40Gbps), with USB PD 65-100W and DisplayPort™ 1.4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1.87 kg</t>
    </r>
  </si>
  <si>
    <t>LOQ 15AHP11</t>
  </si>
  <si>
    <t>15.3" WUXGA (1920x1200) IPS 300nits Anti-glare, 100% sRGB, 165Hz, FreeSync™, G-SYNC®, Low Blue Light</t>
  </si>
  <si>
    <r>
      <rPr>
        <sz val="9"/>
        <color indexed="30"/>
        <rFont val="Tahoma"/>
        <family val="2"/>
      </rPr>
      <t xml:space="preserve">Keyboard : 1-Zone RGB Backlit, Thai
</t>
    </r>
    <r>
      <rPr>
        <sz val="9"/>
        <color indexed="8"/>
        <rFont val="Tahoma"/>
        <family val="2"/>
      </rPr>
      <t xml:space="preserve">Standard Ports:
•2x USB-A (USB 5Gbps)
•1x USB-A (USB 10Gbps)
•1x USB-C® (USB4® 40Gbps), with USB PD 65-100W and DisplayPort™ 1.4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2.10 kg</t>
    </r>
  </si>
  <si>
    <t>2#Reprice 13 Mar'26</t>
  </si>
  <si>
    <t>LNV-68F2GACBTH</t>
  </si>
  <si>
    <t>https://psref.lenovo.com/l/Detail/LOQ_27_10_Monitor?M=68F2GACBTH</t>
  </si>
  <si>
    <t xml:space="preserve">LOQ 27-10 </t>
  </si>
  <si>
    <t xml:space="preserve">Video Connector : 2x HDMI® 2.1 TMDS, 1x DP 1.4(HBR3),
(Support DP Cable In Box ) </t>
  </si>
  <si>
    <t>Typical : 21 W
Maximum : 35W</t>
  </si>
  <si>
    <t>Monitor With Stand : 4.5 kg
Monitor Head Only : 4.1 kg
Packaging Weight : 6.1 kg (EPS) 6.9 kg (Green Package)</t>
  </si>
  <si>
    <t>Lunar Grey</t>
  </si>
  <si>
    <t>199273710676</t>
  </si>
  <si>
    <t>LNV-68F1GACBTH</t>
  </si>
  <si>
    <t>LOQ 24-10 23.8 1920x1080 169 HDMI DP 3Y</t>
  </si>
  <si>
    <t>LOQ 24-10</t>
  </si>
  <si>
    <t>https://psref.lenovo.com/l/Detail/LOQ_24_10_Monitor?M=68F1GACBTH</t>
  </si>
  <si>
    <t>Typical : 19.4 W
Maximum : 35W</t>
  </si>
  <si>
    <t>Monitor With Stand : 3.4 kg
Monitor Head Only : 3.1 kg
Packaging Weight : 4.7 kg (EPS) 5.4 kg (Green Package)</t>
  </si>
  <si>
    <t>199273698011</t>
  </si>
  <si>
    <t>NVIDIA GeForce RTX™ 5060 8GB GDDR7, Boost Clock 2497MHz, TGP 100W, 572 AI TOPS</t>
  </si>
  <si>
    <r>
      <rPr>
        <sz val="9"/>
        <color indexed="30"/>
        <rFont val="Tahoma"/>
        <family val="2"/>
      </rPr>
      <t xml:space="preserve">Keyboard : 24-Zone RGB Backlit, Thai
</t>
    </r>
    <r>
      <rPr>
        <sz val="9"/>
        <color indexed="8"/>
        <rFont val="Tahoma"/>
        <family val="2"/>
      </rPr>
      <t xml:space="preserve">Standard Ports:
•3x USB-A (USB 5Gbps / USB 3.2 Gen 1)
•1x USB-C® (USB 10Gbps / USB 3.2 Gen 2), with USB PD 65-100W and DisplayPort™ 1.4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2.4 kg</t>
    </r>
  </si>
  <si>
    <t>LOQ 17IRX10</t>
  </si>
  <si>
    <t>17.3" FHD (1920x1080) IPS 300nits Anti-glare, 100% sRGB, 165Hz, G-SYNC</t>
  </si>
  <si>
    <r>
      <rPr>
        <sz val="9"/>
        <color indexed="30"/>
        <rFont val="Tahoma"/>
        <family val="2"/>
      </rPr>
      <t xml:space="preserve">Keyboard : 24-Zone RGB Backlit, Thai
</t>
    </r>
    <r>
      <rPr>
        <sz val="9"/>
        <color indexed="8"/>
        <rFont val="Tahoma"/>
        <family val="2"/>
      </rPr>
      <t xml:space="preserve">Standard Ports:
•4x USB-A (USB 5Gbps / USB 3.2 Gen 1)
•1x USB-C® (USB 10Gbps / USB 3.2 Gen 2), with USB PD 65-100W and DisplayPort™ 1.4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2.9 kg</t>
    </r>
  </si>
  <si>
    <t>17.3"</t>
  </si>
  <si>
    <t>LOQ-15 AMD R7 250 16G 512G RTX5060 8G 2Y</t>
  </si>
  <si>
    <t>1#Reprice 01 Apr'26</t>
  </si>
  <si>
    <t xml:space="preserve">** Lenovo Yoga Sleeve อยู่ในกล่อง ** </t>
  </si>
  <si>
    <t>Yoga7 2in1-14IPH11 u7-355 32G 1TB W11 3Y</t>
  </si>
  <si>
    <t>Yoga 7 2-in-1 14IPH11</t>
  </si>
  <si>
    <t>Intel Core™ Ultra 7 355, 8C (4P + 4LPE) / 8T, Max Turbo up to 4.7GHz, 12MB Intel® Smart Cache</t>
  </si>
  <si>
    <t>Ultra 7-355</t>
  </si>
  <si>
    <t>190793628670</t>
  </si>
  <si>
    <t>LNV-GXD1P47518</t>
  </si>
  <si>
    <t>Lenovo YOGA True wireless Stereo blue</t>
  </si>
  <si>
    <t>YOGA Slim7 , Slim7 Pro, Yoga Pro Series จอ 15.3" *มี Numeric keyboard*</t>
  </si>
  <si>
    <t xml:space="preserve">** Lenovo Yoga Sleeve  อยู่ในกล่อง ** </t>
  </si>
  <si>
    <t>Intel Core™ Ultra 9 386H, 16C (4P + 8E + 4LPE) / 16T, Max Turbo up to 4.9GHz, 18MB Intel® Smart Cache</t>
  </si>
  <si>
    <r>
      <t>WiFi 7 802.11be, 2x2 + BT5.4</t>
    </r>
    <r>
      <rPr>
        <sz val="9"/>
        <color indexed="10"/>
        <rFont val="Tahoma"/>
        <family val="2"/>
      </rPr>
      <t>**ไม่มี Port Lan **</t>
    </r>
  </si>
  <si>
    <t>3Y Premium Care -IPENTRY (ESS) + 3Y ADP</t>
  </si>
  <si>
    <t>Yoga 7 2-in-1 14AGP11</t>
  </si>
  <si>
    <t>Copilot+ PC Ready with AMD R AI 7</t>
  </si>
  <si>
    <t>14" 2.8K WQXGA+ (2880x1800) OLED 1100nits (peak) / 500nits (typical) Glossy, 100% DCI-P3, 100% sRGB, 99% Adobe® RGB, 120Hz, Eyesafe®, Dolby Vision®, Flicker Free, DisplayHDR™ True Black 1000, X-Rite®, PureSight Pro</t>
  </si>
  <si>
    <t>LNV-83JE01E3TA</t>
  </si>
  <si>
    <t>KIT-LNV-83JE01E3TA</t>
  </si>
  <si>
    <t>LOQ-15 i7-13645HX 16G 512G RTX5050 8G 2Y</t>
  </si>
  <si>
    <t>LOQ 15IRX10
Processor:CORE_I7-13645HX_2.6G_14C_20T
Ram:16GB_DDR5_5600_SODIMM
SSD:512GB_SSD_M.2_2242_G4_QLC
Graphics:RTX5050_8GB_G7_128B
Screen:15.6
WLAN:WIFI6_2X2AX+BT
Battery:4CELL_60WH_INTERNAL
OS:WINDOWS_11_HOME_64_SL
Color:LUNA_GREY
Warranty:N01_1Y_COURIER/CARRYIN + 2Y Premium Care -IPENTRY (ESS)
Camera:5MP_CAMERA_W/DUAL_MIC
Keyboard:BKLT_24ZONERGB_KB_EB_THAI
Mouse:NO_MOUSE
FingerPrint:NO_FINGERPRINT_READER
Office:OFFICE_TRIAL
Other2:NO_SECOND_STORAGE_SELECTION
Display:15.6_FHD_AG_300N_144_SRGB</t>
  </si>
  <si>
    <t>https://psref.lenovo.com/l/Detail/LOQ_15IRX10?M=83JE01E3TA</t>
  </si>
  <si>
    <t xml:space="preserve">	
Intel Core™ i7-13645HX, 14C (6P + 8E) / 20T, P-core up to 4.9GHz, E-core up to 3.5GHz, 24MB Intel® Smart Cache</t>
  </si>
  <si>
    <t>NVIDIA GeForce RTX™ 5050 8GB GDDR7, Boost Clock 2370MHz, TGP 100W, 440 AI TOPS</t>
  </si>
  <si>
    <t>199275377969</t>
  </si>
  <si>
    <t>i7-13645HX</t>
  </si>
  <si>
    <t>Intel Core™ i7-14700HX, 20C (8P + 12E) / 28T, P-core 2.1 / 5.5GHz, E-core 1.5 / 3.9GHz, 33MB Intel® Smart Cache</t>
  </si>
  <si>
    <t>i7-14700HX</t>
  </si>
  <si>
    <t>AMD Ryzen™ 7 170 (8C / 16T, 3.2 / 4.75GHz, 4MB L2 / 16MB L3)</t>
  </si>
  <si>
    <t>AMD R7-170</t>
  </si>
  <si>
    <t>IC Tower-17IAS10 u5-225 16G 512GB W11 3Y</t>
  </si>
  <si>
    <t>Intel Core™ Ultra 5 225, 10C (6P + 4E) / 10T, Max Turbo up to 4.9GHz, 20MB Intel® Smart Cache</t>
  </si>
  <si>
    <r>
      <t xml:space="preserve">16GB UDIMM DDR5-4800MHz </t>
    </r>
    <r>
      <rPr>
        <sz val="9"/>
        <color indexed="10"/>
        <rFont val="Tahoma"/>
        <family val="2"/>
      </rPr>
      <t>****มี Slot ว่าง 1 Slot เพิ่ม Ram ได้ี  สูงสุด 32GB **</t>
    </r>
  </si>
  <si>
    <r>
      <t xml:space="preserve">Wi-Fi 7, 802.11be 2x2 + BT5.4
Ethernet : Integrated 100/1000M
Front Ports 
•1x USB-C® (USB 5Gbps / USB 3.2 Gen 1)
•1x USB-A (USB 5Gbps / USB 3.2 Gen 1)
•1x USB-A (USB 10Gbps / USB 3.2 Gen 2)
•1x headphone / microphone combo jack (3.5mm)
Rear Ports
•4x USB-A (Hi-Speed USB / USB 2.0)
•1x HDMI® 2.1 TMDS
•1x VGA
•1x Ethernet (RJ-45)
•1x audio-out (3.5mm)
•1x power connector
</t>
    </r>
    <r>
      <rPr>
        <b/>
        <sz val="9"/>
        <color indexed="56"/>
        <rFont val="Tahoma"/>
        <family val="2"/>
      </rPr>
      <t>Weight 7.2 Kg</t>
    </r>
  </si>
  <si>
    <t>LOQ 27-10 27 1920 x 1080 16:9 HDMI DP 3Y</t>
  </si>
  <si>
    <t>LNV-69D0GACBTH</t>
  </si>
  <si>
    <t>https://psref.lenovo.com/l/Detail/Legion_Pro_32UD_10_Monitor?M=69D0GACBTH</t>
  </si>
  <si>
    <t>Legion Pro 32UD-10</t>
  </si>
  <si>
    <t>31.5" QD-OLED</t>
  </si>
  <si>
    <t>99% sRGB, 99% DCI-P3</t>
  </si>
  <si>
    <t>-</t>
  </si>
  <si>
    <t xml:space="preserve">Video Connector : 2x HDMI® 2.1 FRL, 1x DP 1.4(HBR3), 1x USB-C® (DP 1.4 Alt Mode HBR3)
USB Port : 1x USB-C® (USB 10Gbps / USB 3.2 Gen 2, PD 3.1 up to 15W, DP 1.4 Alt Mode HBR3, USB Upstream), 3x USB-A (USB 5Gbps / USB 3.2 Gen 1, USB Downstream)
(Support HDMI, DP, USB-C Gen2 HBR3 Cable In Box ) </t>
  </si>
  <si>
    <t>Typical : 130 W
Maximum : 175W</t>
  </si>
  <si>
    <t>Monitor With Stand : 8.5 kg
Monitor Head Only : 6.1 kg</t>
  </si>
  <si>
    <t>198158745130</t>
  </si>
  <si>
    <t>Legion Pro 32UD-10 31.5 4K HDMI DP USB-C</t>
  </si>
  <si>
    <t>NVIDIA GeForce RTX™ 5070 Ti 12GB GDDR7, Boost Clock 2220MHz, TGP 140W, 992 AI TOPS</t>
  </si>
  <si>
    <t>Wi-Fi® 7, 802.11be 2x2 + BT5.4</t>
  </si>
  <si>
    <r>
      <rPr>
        <sz val="9"/>
        <color indexed="30"/>
        <rFont val="Tahoma"/>
        <family val="2"/>
      </rPr>
      <t xml:space="preserve">Keyboard : Per-key RGB Backlit, Thai
</t>
    </r>
    <r>
      <rPr>
        <sz val="9"/>
        <color indexed="8"/>
        <rFont val="Tahoma"/>
        <family val="2"/>
      </rPr>
      <t xml:space="preserve">Standard Ports:
•2x USB-A (USB 5Gbps / USB 3.2 Gen 1)
•1x USB-A (USB 10Gbps / USB 3.2 Gen 2), Always On
•1x USB-C® (USB 10Gbps / USB 3.2 Gen 2), with USB PD 95-100W and DisplayPort™ 2.1
•1x Thunderbolt™ 4 / USB4® 40Gbps (support data transfer and DisplayPort™ 2.1)
•1x HDMI® 2.1, up to 8K/60Hz
•1x Headphone / microphone combo jack (3.5mm)
•1x Ethernet (2.5GbE RJ-45)
•1x Slim tip Power connector
</t>
    </r>
    <r>
      <rPr>
        <sz val="9"/>
        <rFont val="Tahoma"/>
        <family val="2"/>
      </rPr>
      <t>Starting at 2.57 kg</t>
    </r>
  </si>
  <si>
    <t>64GB_(2x32GB_DDR5_6400MHz)</t>
  </si>
  <si>
    <t>NVIDIA GeForce RTX™ 5080 16GB GDDR7, Boost Clock 2287MHz, TGP 175W, 1334 AI TOPS</t>
  </si>
  <si>
    <t>RTX5080 16GB</t>
  </si>
  <si>
    <t>LOQ-17 i5-13450HX 16G 512G RTX5050 8G 2Y</t>
  </si>
  <si>
    <t>Intel Core™ i5-13450HX, 10C (6P + 4E) / 16T, P-core 2.4 / 4.6GHz, E-core 1.8 / 3.4GHz, 20MB Intel® Smart Cache</t>
  </si>
  <si>
    <t>NVIDIA GeForce RTX™ 5050 8GB GDDR7, Boost Clock 2662MHz, TGP 115W, 440 AI TOPS</t>
  </si>
  <si>
    <t>LNV-GXD1P46880</t>
  </si>
  <si>
    <t>Lenovo H210 Gaming Headset</t>
  </si>
  <si>
    <t>สียงที่ปรับมาเพื่อความสมบูรณ์แบบ (ความถี่: 20Hz-20KHz, ความต้านทาน: 32 โอห์ม) ไมค์ตัดเสียงรบกวนโดยไม่ใช้พลังงานไฟฟ้า ปุ่มควบคุมเสียงบนที่ครอบหูฟังที่ใช้ง่าย ไมค์ตัดเสียงรบกวนแบบ Flip-to-Mute ดีไซน์ที่ครอบหูน้ำหนักเบาและบุนวม ฟองน้ำครอบหูแบบผ้าระบายอากาศ ฟองน้ำครอบหูที่ถอดทำความสะอาดได้ สายอ่อน 2 ม. พร้อมการเชื่อมต่อแบบเดี่ยว 3.5 มม.</t>
  </si>
  <si>
    <t>195892099864</t>
  </si>
  <si>
    <t>LNV-82XQ01EHTA</t>
  </si>
  <si>
    <t>KIT-LNV-82XQ01EHTA</t>
  </si>
  <si>
    <t>IPS3-15AMN8 AMD R5 40 16G 512G W11 2Y</t>
  </si>
  <si>
    <t>AMD Ryzen™ 5 40 (4C / 8T, 2.8 / 4.3GHz, 2MB L2 / 4MB L3)</t>
  </si>
  <si>
    <r>
      <t xml:space="preserve">IdeaPad Slim 3 15AMN8	
Processor:RYZEN_5_40_2.8G_4C_8T
OnboardRam:16GB_LP5_5500
SSD:512GB_SSD_M.2_2242_NVME_QLC
Graphics:INTEGRATED_GRAPHICS
Screen:15.6
WLAN:WLAN_2X2AX+BT
Battery:3CELL_47WH_INTERNAL
OS:WINDOWS_11_HOME_64_SL
Color:ARCTIC_GREY
Warranty:N01_1Y_COURIER/CARRYIN + 2Y Premium Care -IPENTRY (ESS)
Camera:HD_CAMERA_W/DUAL_MIC
Keyboard:KB_STO_GY_THAI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Display:15.6FHD_AG_300N_N</t>
    </r>
  </si>
  <si>
    <t>Standard Ports 
•2x USB 3.2 Gen 1
•1x USB-C® 3.2 Gen 1 (support data transfer, Power Delivery and DisplayPort™ 1.2)
•1x HDMI® 1.4
•1x Headphone / microphone combo jack (3.5mm)
•1x Card reader
•1x Round tip power connector
Weight Starting at 1.62 kg</t>
  </si>
  <si>
    <t>https://psref.lenovo.com/l/Detail/IdeaPad_Slim_3_15AMN8?M=82XQ01EHTA</t>
  </si>
  <si>
    <t>199274950897</t>
  </si>
  <si>
    <t>มาแทนรุ่น LNV-82XQ00T4TA</t>
  </si>
  <si>
    <t>SSD:512GB M.2 2242 PCIe 4.0x4 NVMe</t>
  </si>
  <si>
    <t>Standard Ports 
•2x USB-A (USB 5Gbps / USB 3.2 Gen 1)
•1x USB-C® (USB 5Gbps / USB 3.2 Gen 1), with USB PD 3.0 and DisplayPort™ 1.2
•1x HDMI® 1.4
•1x Headphone / microphone combo jack (3.5mm)
•1x SD card reader
•1x Round tip power connector
Weight Starting at 1.59 kg</t>
  </si>
  <si>
    <t>LNV-83UQ001LTA</t>
  </si>
  <si>
    <t>IPS3-14IPH11 u5-322 16G 512G W11 2Y GY</t>
  </si>
  <si>
    <t>Ideapad Slim 3 14IPH11</t>
  </si>
  <si>
    <t>IdeaPad Slim 3 14IPH11
Processor:CORE_U5_322_2.5G_6C_6T
Ram:8GB_DDR5_5600_SODIMM
OnboardRam:8GB_DDR5_5600
SSD:512GB_SSD_M.2_2242_G4_QLC
Graphics:INTEGRATED_GRAPHICS
Screen:14
WLAN:WIFI6_2X2AX+BT
Battery:3CELL_60WH_INTERNAL
OS:WINDOWS_11_HOME_64_SL
Color:LUNA_GREY
Warranty:N01_1Y_COURIER/CARRYIN + 2Y Premium Care -IPENTRY (ESS)
Camera:FHD_IR_CAMERA_W/DUAL_MIC
Keyboard:BKLT_KB_LG_THAI
Mouse:NO_MOUSE
FingerPrint:NO_FINGERPRINT_READER
Office:M365_B+OFF_HOME_2024_DA_THAI
Other2:NO_SECOND_STORAGE_SELECTION
Display:14_WUXGA_AG_400N</t>
  </si>
  <si>
    <t>https://psref.lenovo.com/l/Detail/IdeaPad_Slim_3_14IPH11?M=83UQ001LTA</t>
  </si>
  <si>
    <t>Intel Core™ Ultra 5 322, 6C (2P + 4LPE) / 6T, Max Turbo up to 4.4GHz, 12MB Intel® Smart Cache</t>
  </si>
  <si>
    <t>14" WUXGA (1920x1200) IPS 400nits Anti-glare, 45% NTSC</t>
  </si>
  <si>
    <t>Wi-Fi 6, 802.11ax 2x2 + BT5.3   **ไม่มี Port Lan **</t>
  </si>
  <si>
    <t>199274168889</t>
  </si>
  <si>
    <t>Ultra 5-322</t>
  </si>
  <si>
    <t>IPS3-16IPH11 u5-322 16G 512G W11 2Y GY</t>
  </si>
  <si>
    <t>CoPilot+ PC</t>
  </si>
  <si>
    <t>16" WUXGA (1920x1200) IPS 400nits Anti-glare, 45% NTSC, 60Hz</t>
  </si>
  <si>
    <t>Standard Ports 
•2x USB-A (USB 5Gbps)
•1x USB-C® (USB 5Gbps), with USB PD 45-65W and DisplayPort™ 1.2
•1x HDMI® 1.4
•1x Headphone / microphone combo jack (3.5mm)
•1x SD card reader
•1x Round tip power connector
Weight Starting at 1.73 kg</t>
  </si>
  <si>
    <t>Ideapad Slim 3 16IPH11</t>
  </si>
  <si>
    <t>LNV-83UM0005TA</t>
  </si>
  <si>
    <t>https://psref.lenovo.com/l/Detail/IdeaPad_5_2_in_1_15AGP11?M=83UM0005TA</t>
  </si>
  <si>
    <t>IdeaPad 5 2-in-1 15AGP11</t>
  </si>
  <si>
    <t>IdeaPad 5 2in1 Series จอ 14" พับได้ 360 องศา *ไม่มี Numeric keyboard*</t>
  </si>
  <si>
    <t>YOGA 7 2in1 Series จอ 14" พับได้ 360 องศา *ไม่มี Numeric keyboard*</t>
  </si>
  <si>
    <t>IdeaPad 5 2in1 Series จอ 15" พับได้ 360 องศา *มี Numeric keyboard*</t>
  </si>
  <si>
    <r>
      <t xml:space="preserve">IdeaPad 5 2-in-1 15AGP11
Processor:RYZEN_AI_7_445_2.0G_6C_12T
Ram:16GB(8+8)_DDR5_5600_SODIMM
SSD:512GB_SSD_M.2_2242_G4_QLC
Graphics:INTEGRATED_GRAPHICS
Screen:15.3
WLAN:WIFI7_2X2BE_160+BT
Battery:3CELL_60WH_INTERNAL
OS:WINDOWS_11_HOME_64_SL
Color:LUNA_GREY
Warranty:N01_1Y_COURIER/CARRYIN + 2Y Premium Care -IPMAIN (ESS),2Y ADP - IPMAIN (ESS)
Camera:FHD_IR_CAMERA_W/DUAL_MIC
Keyboard:BKLT_KB_LG_THAI
Mouse:NO_MOUSE
FingerPrint:NO_FINGERPRINT_READER
</t>
    </r>
    <r>
      <rPr>
        <b/>
        <sz val="9"/>
        <rFont val="Tahoma"/>
        <family val="2"/>
      </rPr>
      <t xml:space="preserve">Office:M365_B+OFF_HOME_2024_DA_THAI
</t>
    </r>
    <r>
      <rPr>
        <sz val="9"/>
        <rFont val="Tahoma"/>
        <family val="2"/>
      </rPr>
      <t>Display:15.3_WUXGA_GL_400N_MT_G</t>
    </r>
  </si>
  <si>
    <t>16GB (2x8GB DDR5-5600)</t>
  </si>
  <si>
    <t>Wi-Fi 7, 802.11be 2x2 + BT5.4  **ไม่มี Port Lan **</t>
  </si>
  <si>
    <t>Standard Ports 
•1x USB-A (USB 5Gbps), Always On
•1x USB-A (USB 5Gbps)
•2x USB-C® (USB 10Gbps), with USB PD 45-65W and DisplayPort™ 1.4
•1x HDMI® 2.1, up to 4K/60Hz
•1x Headphone / microphone combo jack (3.5mm)
•1x microSD card reader
Weight Starting at 1.77 kg</t>
  </si>
  <si>
    <t>199273713905</t>
  </si>
  <si>
    <t>IP52in1-15 AMD R AI7-445 16G 512G W11 2Y</t>
  </si>
  <si>
    <r>
      <t xml:space="preserve">14" 2.8K WQXGA+ (2880x1800) OLED 1100nits (peak) / 500nits (typical) Glossy / Anti-fingerprint, 100% DCI-P3, 100% sRGB, 99% Adobe® RGB, 120Hz, Eyesafe®, Dolby Vision®, Flicker Free, DisplayHDR™ True Black 1000, Glass, Touch, X-Rite®, PureSight Pro// </t>
    </r>
    <r>
      <rPr>
        <b/>
        <sz val="9"/>
        <color indexed="62"/>
        <rFont val="Tahoma"/>
        <family val="2"/>
      </rPr>
      <t>Lenovo® Yoga® Pen Gen 2 with Case</t>
    </r>
    <r>
      <rPr>
        <sz val="9"/>
        <color indexed="10"/>
        <rFont val="Tahoma"/>
        <family val="2"/>
      </rPr>
      <t xml:space="preserve"> </t>
    </r>
    <r>
      <rPr>
        <b/>
        <sz val="9"/>
        <color indexed="30"/>
        <rFont val="Tahoma"/>
        <family val="2"/>
      </rPr>
      <t>(หน้าจอรองรับการใช้ปากา และมีแถมมาให้ในกล่อง)</t>
    </r>
  </si>
  <si>
    <t>Intel Core™ Ultra 5 325, 8C (4P + 4LPE) / 8T, Max Turbo up to 4.5GHz, 12MB Intel® Smart Cache</t>
  </si>
  <si>
    <t>SSD:1TB M.2 2242_G4_QLC</t>
  </si>
  <si>
    <t>Integrated Intel Graphics</t>
  </si>
  <si>
    <r>
      <t>Windows 11 Home 64 bit</t>
    </r>
    <r>
      <rPr>
        <b/>
        <sz val="9"/>
        <color indexed="30"/>
        <rFont val="Tahoma"/>
        <family val="2"/>
      </rPr>
      <t xml:space="preserve"> **มาพร้อม Microsoft® 365 Basic + Office Home 2024+ Lenovo® AI Now**</t>
    </r>
  </si>
  <si>
    <t>Standard Ports 
•1x USB-A (USB 5Gbps), Always On
•2x Thunderbolt™ 4, with USB PD 45-65W and DisplayPort™ 2.1
•1x HDMI® 2.1, up to 4K/60Hz
•1x Headphone / microphone combo jack (3.5mm)
•1x microSD card reader
Weight Starting at 1.38 kg</t>
  </si>
  <si>
    <t>Adaptor , Yoga Pen Gen2 , Yoga Mouse + Lenovo Yoga Tote Sleeve 14" (Grey)</t>
  </si>
  <si>
    <t>Ultra 5-325</t>
  </si>
  <si>
    <t>2#Reprice 21 Apr'26</t>
  </si>
  <si>
    <t>1#Reprice 04 Mar'26</t>
  </si>
  <si>
    <t>LNV-ZAHD0653TH</t>
  </si>
  <si>
    <t>IdeaTabProGen2 (Wifi)</t>
  </si>
  <si>
    <t>IdeaTabProGen2 TB390FU OC3.2 8G256G Wifi</t>
  </si>
  <si>
    <t>IdeaTabProGen2 TAB 8G+256GGR-TH /  13" 3.5K 3504*2190 LTPS / Qualcomm® Snapdragon® 8s Gen 4 (SM8735P) Mobile Platform (8C, 1x3.2GHz + 3x3.0GHz + 2x2.8GHz + 2x2.0GHz) /  / 8G RAM+256G /  / Wifi/  / 802.11be 2x2+BT6.0 / CAMERA 8M + CAMERA 13M / 10200MAH / ANDROID 16 /</t>
  </si>
  <si>
    <t>13" 3.5K 3504*2190 LTPS 144Hz (with Pen)</t>
  </si>
  <si>
    <t>Qualcomm® Snapdragon® 8s Gen 4 (SM8735P) Mobile Platform (8C, 1x3.2GHz + 3x3.0GHz + 2x2.8GHz + 2x2.0GHz)</t>
  </si>
  <si>
    <t>8GB LPDDR5x</t>
  </si>
  <si>
    <t>Micro SD card</t>
  </si>
  <si>
    <t>Android™ 16</t>
  </si>
  <si>
    <t>https://psref.lenovo.com/l/Detail/Idea_Tab_Pro_Gen_2?M=ZAHD0653TH</t>
  </si>
  <si>
    <t>7, 802.11be 2x2</t>
  </si>
  <si>
    <t>BT 6.0</t>
  </si>
  <si>
    <t>296.5 x 191.9 x 6.2 MM</t>
  </si>
  <si>
    <t>0.6 kg</t>
  </si>
  <si>
    <t>IdeaTab Pro TB-370FU (Wifi)</t>
  </si>
  <si>
    <t>IdeaTab Pro Gen2 TB390FU (Wifi)</t>
  </si>
  <si>
    <t>LNV-ZAH20007TH</t>
  </si>
  <si>
    <t>LegionTab Gen5 (Wifi)</t>
  </si>
  <si>
    <t>LegionTab Gen5 OC4.6 16G 512G Wifi</t>
  </si>
  <si>
    <t>LegionTab Gen5 TAB 16G+512GGR-TH /  8.8" 3K 3040*1904 IPS / Snapdragon® 8 Elite Gen 5 (Qualcomm® 8850P) Mobile Platform (8C, 2x Prime core, up to 4.6GHz + 6x Performance core, up to 3.62GHz) /  / 16G RAM+512G /  / Wifi/  / 802.11be 2x2+BT6.0 / CAMERA 8M + CAMERA 13M / 9000MAH / ANDROID 16 /</t>
  </si>
  <si>
    <t>8.8" 3K 3040*1904 IPS 165Hz</t>
  </si>
  <si>
    <t>Snapdragon® 8 Elite Gen 5 (Qualcomm® 8850P) Mobile Platform (8C, 2x4.6GHz + 6x3.62GHz)</t>
  </si>
  <si>
    <t>16GB LPDDR5x</t>
  </si>
  <si>
    <t xml:space="preserve">** Caseและฟิล์ม อยู่ในกล่อง ** </t>
  </si>
  <si>
    <t>50.0MP</t>
  </si>
  <si>
    <t>2x speakers, optimized with Dolby Atmos®</t>
  </si>
  <si>
    <t>9000mAh</t>
  </si>
  <si>
    <t>https://psref.lenovo.com/l/Detail/Legion_Tab_8_8_5?M=ZAH20007TH</t>
  </si>
  <si>
    <t>206.5 x 128.5 x 7.6 MM</t>
  </si>
  <si>
    <t>0.36 kg</t>
  </si>
  <si>
    <t>IdeaTab Pro TB-373FU (Wifi)</t>
  </si>
  <si>
    <t>199273488353</t>
  </si>
  <si>
    <t>199273149674</t>
  </si>
  <si>
    <t>Case + Film</t>
  </si>
  <si>
    <t>Snapdragon 8 Elite Gen 5 (Qualcomm 8850P)</t>
  </si>
  <si>
    <t>Snapdragon 8s Gen 4 (SM8735P)</t>
  </si>
  <si>
    <t>Snapdragon 8s Gen 4</t>
  </si>
  <si>
    <t xml:space="preserve">Snapdragon 8 Elite Gen 5 </t>
  </si>
  <si>
    <t>LegionTab</t>
  </si>
  <si>
    <t>Lenovo IdeaTab Pro</t>
  </si>
  <si>
    <t>13"</t>
  </si>
  <si>
    <t>8.8"</t>
  </si>
  <si>
    <t>Android16</t>
  </si>
  <si>
    <t>Adaptor + Case + Film</t>
  </si>
  <si>
    <t>LNV-83SE000GTA</t>
  </si>
  <si>
    <t>Yoga 9 2-in-1 14IPH11</t>
  </si>
  <si>
    <r>
      <t xml:space="preserve">Yoga 9 2-in-1 14IPH11
Processor:CORE_U7_355_2.3G_8C_8T
OnboardRam:32GB_LP5X_6800
SSD:1TB_SSD_M.2_2242_G4_QLC
Graphics:INTEGRATED_GRAPHICS
Screen:14
WLAN:WIFI7_2X2BE_320+BT_MB
Battery:4CELL_70WH_INTERNAL
OS:WINDOWS_11_HOME_64_SL
Color:COSMIC_BLUE
Warranty:N01_1Y_COURIER/CARRYIN + 3Y ADP - IPPREM (ESS),3Y Premium Care -IPPREM (ESS)
Camera:5MP_IR_CAMERA_W/DUAL_MIC
Keyboard:BKLT_KB_CB_THAI
Mouse:BLUETOOTH_YG_MOUSE_CB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Display:14_2.8K_OLED_GL500N_120MT_P3_G</t>
    </r>
  </si>
  <si>
    <t>https://psref.lenovo.com/l/Detail/Yoga_9_2_in_1_14IPH11?M=83SE000GTA</t>
  </si>
  <si>
    <t>32GB_LP5X_6800</t>
  </si>
  <si>
    <t>Yoga9 2in1-14IPH11 u7-355 32G 1TB W11 3Y</t>
  </si>
  <si>
    <r>
      <t xml:space="preserve">14" 2.8K WQXGA+ (2880x1800) OLED 1100nits (peak) / 500nits (typical) Glossy / Anti-fingerprint, 100% DCI-P3, 100% sRGB, 99% Adobe® RGB, 120Hz, Eyesafe®, Dolby Vision®, Flicker Free, DisplayHDR™ True Black 1000, Corning® Gorilla® Glass 3, Touch, X-Rite®, PureSight Pro// </t>
    </r>
    <r>
      <rPr>
        <b/>
        <sz val="9"/>
        <color indexed="62"/>
        <rFont val="Tahoma"/>
        <family val="2"/>
      </rPr>
      <t>Lenovo® Yoga® Pen Gen 2 with Case</t>
    </r>
    <r>
      <rPr>
        <sz val="9"/>
        <color indexed="10"/>
        <rFont val="Tahoma"/>
        <family val="2"/>
      </rPr>
      <t xml:space="preserve"> </t>
    </r>
    <r>
      <rPr>
        <b/>
        <sz val="9"/>
        <color indexed="30"/>
        <rFont val="Tahoma"/>
        <family val="2"/>
      </rPr>
      <t>(หน้าจอรองรับการใช้ปากา และมีแถมมาให้ในกล่อง)</t>
    </r>
  </si>
  <si>
    <t>Standard Ports 
•1x USB-A (USB 5Gbps), Always On
•2x Thunderbolt™ 4, with USB PD 45-65W and DisplayPort™ 2.1
•1x HDMI® 2.1, up to 4K/60Hz
•1x Headphone / microphone combo jack (3.5mm)
Weight Starting at 1.29 kg</t>
  </si>
  <si>
    <t>199274169008</t>
  </si>
  <si>
    <t>Yoga 9 2-in-1</t>
  </si>
  <si>
    <t>2 in 1 (Convertible) Touch Screen ปรับหมุนได้ 360 (Laptop mode,Stand mode,Tent mode,Tablet mode)สามารถใช้ปากกาเขียนหน้าจอได้ **มีปากกา Active Pen มาในกล่อง**</t>
  </si>
  <si>
    <t>LNV-83UL000ATA</t>
  </si>
  <si>
    <t>IP52in1-15IPH11 u5-325 16G 512G W11 2Y</t>
  </si>
  <si>
    <r>
      <t xml:space="preserve">IdeaPad 5 2-in-1 15IPH11
Processor:CORE_U5_325_2.1G_8C_8T
Ram:16GB(8+8)_DDR5_5600_SODIMM
SSD:512GB_SSD_M.2_2242_G4_QLC
Graphics:INTEGRATED_GRAPHICS
Screen:15.3
WLAN:WIFI7_2X2BE_160+BT
Battery:3CELL_60WH_INTERNAL
OS:WINDOWS_11_HOME_64_SL
Color:LUNA_GREY
Warranty:N01_1Y_COURIER/CARRYIN + 2Y ADP - IPMAIN (ESS),2Y Premium Care -IPMAIN (ESS)
Camera:FHD_IR_CAMERA_W/DUAL_MIC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Display:15.3_WUXGA_GL_400N_MT_G</t>
    </r>
  </si>
  <si>
    <t>IdeaPad 5 2-in-1 15IPH11</t>
  </si>
  <si>
    <t>https://psref.lenovo.com/l/Detail/IdeaPad_5_2_in_1_15IPH11?M=83UL000ATA</t>
  </si>
  <si>
    <r>
      <t xml:space="preserve">15.3" WUXGA (1920x1200) IPS 400nits Glossy, 45% NTSC, 60Hz, TÜV Low Blue Light, Glass, Touch// Lenovo Pen Gen2 </t>
    </r>
    <r>
      <rPr>
        <b/>
        <sz val="9"/>
        <color indexed="30"/>
        <rFont val="Tahoma"/>
        <family val="2"/>
      </rPr>
      <t>(หน้าจอรองรับการใช้ปากา และมีแถมมาให้ในกล่อง)</t>
    </r>
  </si>
  <si>
    <r>
      <t xml:space="preserve">15.3" WUXGA (1920x1200) IPS 400nits Glossy, 45% NTSC, 60Hz, TÜV Low Blue Light, Glass Touch// Lenovo Pen Gen 2 </t>
    </r>
    <r>
      <rPr>
        <b/>
        <sz val="9"/>
        <color indexed="30"/>
        <rFont val="Tahoma"/>
        <family val="2"/>
      </rPr>
      <t>(หน้าจอรองรับการใช้ปากา และมีแถมมาให้ในกล่อง)</t>
    </r>
  </si>
  <si>
    <t>Standard Ports 
•1x USB-A (USB 5Gbps), Always On
•1x USB-A (USB 5Gbps)
•2x USB-C® (USB 5Gbps), with USB PD 45-65W and DisplayPort™ 1.2
•1x HDMI 1.4b
•1x Headphone / microphone combo jack (3.5mm)
•1x microSD card reader
Weight Starting at 1.77 kg</t>
  </si>
  <si>
    <t>199273713899</t>
  </si>
  <si>
    <t>Adaptor , Lenovo Pen Gen 2,  Lenovo Backpack 16"</t>
  </si>
  <si>
    <t>Lenovo Yoga Pen Gen2 , Yoga Mouse + Lenovo Yoga Tote Sleeve 14" (Grey)</t>
  </si>
  <si>
    <t>Lenovo Pen Gen 2, Lenovo Backpack 16"</t>
  </si>
  <si>
    <t>Adaptor , Yoga Pen Gen2 , Yoga Mouse + Lenovo Yoga Tote Sleeve 14"</t>
  </si>
  <si>
    <t>LNV-83QK001XTA</t>
  </si>
  <si>
    <t>Yoga Slim 7 Ultra 14IPH11</t>
  </si>
  <si>
    <t>YogaS7-14IPH11 u7-355 32G 1TB W11 3Y</t>
  </si>
  <si>
    <t>https://psref.lenovo.com/l/Detail/Yoga_Slim_7_Ultra_14IPH11?M=83QK001XTA</t>
  </si>
  <si>
    <r>
      <t xml:space="preserve">Yoga Slim 7 Ultra 14IPH11		"
Processor:CORE_U7_355_2.3G_8C_8T
OnboardRam:32GB_LP5X_7467
SSD:1TB_SSD_M.2_2242_G4_TLC
Graphics:INTEGRATED_GRAPHICS
Screen:14
WLAN:WIFI7_2X2BE_320+BT_MB
Battery:4CELL_75WH_INTERNAL
OS:WINDOWS_11_HOME_64_SL
Color:SEASHELL
Warranty:N01_1Y_COURIER/CARRYIN + 3Y Premium Care -IPPREM (ESS)
Camera:5MP_IR_CAMERA_W/DUAL_MIC
Keyboard:BKLT_KB_SSH_THAI
Mouse:BLUETOOTH_YG_MOUSE_SSH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Display:14_2.8K_OLED_GL500N_120MT_P3_G</t>
    </r>
  </si>
  <si>
    <t>16GB_LP5X_8000 **เพิ่ม Ram ไม่ได้**</t>
  </si>
  <si>
    <t>14" 2.8K WQXGA+ (2880x1800) POLED 1100nits (peak) / 500nits (typical) Glossy / Anti-fingerprint, 100% P3, 100% sRGB, 120Hz, Eyesafe®, Dolby Vision®, Flicker Free, DisplayHDR™ True Black 1000, Corning® Gorilla® Glass 3, Touch, TCON, PureSight Pro (หน้าจอสัมผัสได้)</t>
  </si>
  <si>
    <t>Backlit Keyboard
Standard Ports:
•3x Thunderbolt™ 4, with USB PD 45-65W and DisplayPort™ 2.1
Starting at 0.975 kg</t>
  </si>
  <si>
    <t>199274109301</t>
  </si>
  <si>
    <t>Adaptor, Lenovo USB-C 4-in-1 Hub Gen 2 + Yoga Mouse (Seashell) + LenovoYoga Tote Sleeve 14" (Seashell)</t>
  </si>
  <si>
    <t>Adaptor, Lenovo USB-C 4-in-1 Hub Gen 2 + Yoga Mouse + LenovoYoga Tote Sleeve 14"</t>
  </si>
  <si>
    <r>
      <t xml:space="preserve">16GB_(2x16GB_DDR5_5600) </t>
    </r>
    <r>
      <rPr>
        <sz val="9"/>
        <color indexed="10"/>
        <rFont val="Tahoma"/>
        <family val="2"/>
      </rPr>
      <t>**เพิ่ม Ram ได้ สูงสุดไม่เกิน 32GB**</t>
    </r>
  </si>
  <si>
    <t>Standard Ports 
•2x USB-C® (USB 10Gbps), with USB PD 65-100W and DisplayPort™ 1.2
•1x USB-A (USB 5Gbps), Always On
•1x USB-A (USB 5Gbps)
•1x HDMI® 2.1, up to 4K/60Hz
•1x Headphone / microphone combo jack (3.5mm)
•1x microSD card reader
Weight Starting at 1.69 kg</t>
  </si>
  <si>
    <t>LNV-83S6001GTA</t>
  </si>
  <si>
    <t>IdeaPad Slim 5 16IPH11</t>
  </si>
  <si>
    <r>
      <t xml:space="preserve">IdeaPad Slim 5 16IPH11
Processor:CORE_U5_325_2.1G_8C_8T
Ram:16GB(8+8)_DDR5_5600_SODIMM
SSD:512GB_SSD_M.2_2242_G4_QLC
Graphics:INTEGRATED_GRAPHICS
Screen:16
WLAN:WIFI7_2X2BE_160+BT
Battery:3CELL_60WH_INTERNAL
OS:WINDOWS_11_HOME_64_SL
Color:LUNA_GREY
Warranty:N01_1Y_COURIER/CARRYIN + 2Y Premium Care -IPMAIN (ESS),2Y ADP - IPMAIN (ESS)
Camera:FHD_IR_CAMERA_W/DUAL_MIC
Keyboard:BKLT_KB_LG_THAI
Mouse:NO_MOUSE
FingerPrint:NO_FINGERPRINT_READER
</t>
    </r>
    <r>
      <rPr>
        <b/>
        <sz val="9"/>
        <rFont val="Tahoma"/>
        <family val="2"/>
      </rPr>
      <t xml:space="preserve">Office:M365_B+OFF_HOME_2024_DA_THAI
</t>
    </r>
    <r>
      <rPr>
        <sz val="9"/>
        <rFont val="Tahoma"/>
        <family val="2"/>
      </rPr>
      <t>Display:16_WUXGA_OLED_GL_300N_P3</t>
    </r>
  </si>
  <si>
    <t>https://psref.lenovo.com/l/Detail/IdeaPad_Slim_5_16IPH11?M=83S6001GTA</t>
  </si>
  <si>
    <t>199274108243</t>
  </si>
  <si>
    <t>Yoga Slim 7 14IPH11</t>
  </si>
  <si>
    <t>14" WUXGA (1920x1200) OLED 600nits (peak) / 400nits (typical) Glossy, 100% DCI-P3, 100% sRGB, 60Hz, Eyesafe®, Dolby Vision®, Flicker Free, DisplayHDR™ True Black 500, X-Rite</t>
  </si>
  <si>
    <t>Backlit Keyboard
Standard Ports:
•3x Thunderbolt™ 4, with USB PD 45-65W and DisplayPort™ 2.1
Starting at 1.14 kg</t>
  </si>
  <si>
    <t>3#Reprice 04 May'26</t>
  </si>
  <si>
    <t>1#Reprice 04 May'26</t>
  </si>
  <si>
    <r>
      <t xml:space="preserve">IdeaCentre AIO 24ILL11
Processor:CORE_U5_226V_2.1G_8C_8T_16G
OnboardRam:16GB_LP5X_8533_MOP
SSD:512GB_SSD_M.2_2280_G4_QLC
Graphics:INTEGRATED_GRAPHICS
Screen:23.8
WLAN:WIFI6_2X2AX+BT_MOW
OS:WINDOWS_11_HOME_64_EM
Color:CLOUD_GREY
Warranty:D25_1Y_COURIER/CARRYIN + 3Y Premium Care - Idea AIO (ESS)
Keyboard:WL_KM_EOS_C-GY_G3_THAI
Mouse:WIRELESS_EOS_MOUSE_G3_C-GY
</t>
    </r>
    <r>
      <rPr>
        <b/>
        <sz val="9"/>
        <rFont val="Tahoma"/>
        <family val="2"/>
      </rPr>
      <t>Office:M365_B+OFF_HOME_24_DA_THAI</t>
    </r>
    <r>
      <rPr>
        <sz val="9"/>
        <rFont val="Tahoma"/>
        <family val="2"/>
      </rPr>
      <t xml:space="preserve">
Display:23.8FHD_AG_250N_N_99_SRGB
Stand:MONITOR_STAND_CLOUD_GY</t>
    </r>
  </si>
  <si>
    <t>LNV-F0JY002DTA</t>
  </si>
  <si>
    <t>https://psref.lenovo.com/l/Detail/IdeaCentre_AIO_24ILL11?M=F0JY002DTA</t>
  </si>
  <si>
    <t>AIO-24ILL11 u5-226 16G 512G W11 3Y Off</t>
  </si>
  <si>
    <t>16GB_LP5X-8533__MOP</t>
  </si>
  <si>
    <r>
      <t xml:space="preserve">Wi-Fi 6, 802.11ax 2x2 + BT5.3
WWAN </t>
    </r>
    <r>
      <rPr>
        <sz val="9"/>
        <color indexed="10"/>
        <rFont val="Tahoma"/>
        <family val="2"/>
      </rPr>
      <t>Not Supported</t>
    </r>
    <r>
      <rPr>
        <sz val="9"/>
        <rFont val="Tahoma"/>
        <family val="2"/>
      </rPr>
      <t>,
Rear Ports:
•1x USB-A (USB 10Gbps / USB 3.2 Gen 2)
•2x USB-A (Hi-Speed USB / USB 2.0)
•1x HDMI 2.1 TMDS
•1x HDMI-in
•1x Ethernet (RJ-45)
•1x power connector
Left Ports:
•1x Camera switch
•1x Power button
Microphone : Dual Microphone
Speakers : 3Wx2, HARMAN
Net Weight 6.0 Kg</t>
    </r>
  </si>
  <si>
    <t>3#Reprice 13 Mar'26</t>
  </si>
  <si>
    <t>Legion 27U-10</t>
  </si>
  <si>
    <t>https://psref.lenovo.com/l/Detail/Legion_27U_10_Monitor?M=67D1GAC1TH</t>
  </si>
  <si>
    <t>99% sRGB, 95% DCI-P3</t>
  </si>
  <si>
    <t>0.5 ms (MPRT) / 1 ms (Level 4) / 2 ms (Level 3) / 3ms (Level 2) 
/ 4 ms (Level 1)</t>
  </si>
  <si>
    <t xml:space="preserve">•2 x HDMI® 2.1 (Supports FRL 6Gbps, up to 3840 x 2160 160Hz)
•1x DisplayPort™ 1.4 (HBR3)
•1x audio-out (3.5mm)
(Support DP Cable In Box ) </t>
  </si>
  <si>
    <t>198158438810</t>
  </si>
  <si>
    <t>https://psref.lenovo.com/l/Detail/Legion_27QD_10_Monitor?M=67D2UAC1TH</t>
  </si>
  <si>
    <t>Monitor With Stand : 3.5 kg
Monitor Head Only : 5.6 kg
Packaging Weight : 7.8 kg</t>
  </si>
  <si>
    <t xml:space="preserve">•1x USB-C® (USB 5Gbps / USB 3.2 Gen 1, PD 3.1 up to 15W, DP 1.4 Alt Mode HBR3, USB Upstream)
•2x USB-A (USB 5Gbps / USB 3.2 Gen 1, 1 x BC1.2, USB Downstream)
•2x HDMI® 2.1 TMDS
•1x DisplayPort™ 1.4 (HBR3)
•1x audio-out (3.5mm)
(Support DP,USB-C to USB-C Cable In Box ) </t>
  </si>
  <si>
    <t>DP,USB-C to USB-C Cable</t>
  </si>
  <si>
    <t>198158437493</t>
  </si>
  <si>
    <t>LNV-68CEGACBTH</t>
  </si>
  <si>
    <t>Legion Pro 27UD-10</t>
  </si>
  <si>
    <t>https://psref.lenovo.com/l/Detail/Legion_Pro_27UD_10_Monitor?M=68CEGACBTH</t>
  </si>
  <si>
    <t>LegionPro 27UD-10 26.5 3840x2160 169 3Y</t>
  </si>
  <si>
    <t xml:space="preserve">•1x USB-C® (USB 10Gbps / USB 3.2 Gen 2 PD 3.1 up to 15W, DP 1.4 Alt Mode HBR3, USB Upstream)
•3x USB-A (USB 5Gbps / USB 3.2 Gen 1, USB Downstream)
•2 x HDMI® 2.1 FRL(Supports FRL 6Gbps, up to 3840 x 2160 240Hz)
•1x DisplayPort™ 1.4 (HBR3)
(Support HDMI, DP, USB-C Gen2 HBR3 Cable In Box ) </t>
  </si>
  <si>
    <t>HDMI, DP, USB-C Gen 2 HBR3 Cable</t>
  </si>
  <si>
    <t>Typical : 55 W
Maximum : 130W</t>
  </si>
  <si>
    <t>198158136778</t>
  </si>
  <si>
    <t>LNV-68F3GACBTH</t>
  </si>
  <si>
    <t>LOQ 27Q-10</t>
  </si>
  <si>
    <t>https://psref.lenovo.com/l/Detail/LOQ_27Q_10_Monitor?M=68F3GACBTH</t>
  </si>
  <si>
    <t>LOQ 27Q-10 27 2560x1440 169 HDMI DP 3Y</t>
  </si>
  <si>
    <t>180Hz</t>
  </si>
  <si>
    <t xml:space="preserve">•2x HDMI® 2.1 TMDS
•1x DisplayPort™ 1.4 (HBR3)
(Support DP Cable In Box ) </t>
  </si>
  <si>
    <t>Typical : 21.5 W
Maximum : 35W</t>
  </si>
  <si>
    <t>Monitor With Stand : 4.5 kg
Monitor Head Only : 4.1 kg
Packaging Weight : 6.9 kg</t>
  </si>
  <si>
    <t>199273711086</t>
  </si>
  <si>
    <t>LNV-83K7011UTA</t>
  </si>
  <si>
    <t>IPS3-15ARP10 AMD R5 150 16G 512G W11 2Y</t>
  </si>
  <si>
    <t>https://psref.lenovo.com/l/Detail/IdeaPad_Slim_3_15ARP10?M=83K7011UTA</t>
  </si>
  <si>
    <t>AMD Ryzen™ 5 150 (6C / 12T, 3.3 / 4.55GHz, 3MB L2 / 16MB L3)</t>
  </si>
  <si>
    <t xml:space="preserve">	AMD Ryzen 5 150 (6C / 12T, 3.3 / 4.55GHz, 3MB L2 / 16MB L3)
16GB SODIMM DDR5-4800
512GB SSD M.2 2242 PCIe 4.0x4 NVMe
Integrated AMD Radeon 660M Graphics
Windows 11 Home Single Language, English
Case color - Luna Grey
2Y Premium Care -IPENTRY (ESS)</t>
  </si>
  <si>
    <r>
      <t xml:space="preserve">16GB DDR5-4800 </t>
    </r>
    <r>
      <rPr>
        <sz val="9"/>
        <color indexed="10"/>
        <rFont val="Tahoma"/>
        <family val="2"/>
      </rPr>
      <t>**เพิ่ม Ram ไม่ได้**</t>
    </r>
  </si>
  <si>
    <t>512GB SSD M.2 2242 PCIe® 4.0x4 NVMe</t>
  </si>
  <si>
    <t>HD 720p_CAMERA_W/DUAL_MIC</t>
  </si>
  <si>
    <t>3CELL_65WH_INTERNAL</t>
  </si>
  <si>
    <t>Standard Ports 
•2x USB-A (USB 5Gbps / USB 3.2 Gen 1)
•1x USB-C® (USB 5Gbps / USB 3.2 Gen 1), with USB PD 45-65W and DisplayPort™ 1.2
•1x HDMI® 1.4
•1x Headphone / microphone combo jack (3.5mm)
•1x SD card reader
•1x Round tip power connector
Weight Starting at 1.59 kg</t>
  </si>
  <si>
    <t>199276057600</t>
  </si>
  <si>
    <t>AMD R5-150</t>
  </si>
  <si>
    <t xml:space="preserve">AMD R5-40 </t>
  </si>
  <si>
    <t>LNV-83K800EWTA</t>
  </si>
  <si>
    <t>IPS3-16ARP10 AMD R7 170 16G 512G W11 2Y</t>
  </si>
  <si>
    <r>
      <t xml:space="preserve">IdeaPad Slim 3 16ARP10
Processor:RYZEN_7_170_3.2G_8C_16T
Ram:16GB_DDR5_4800_SODIMM
OnboardRam:NO_ONBOARD_MEMORY
SSD:512GB_SSD_M.2_2242_G4_QLC
Graphics:INTEGRATED_GRAPHICS
Screen:16
WLAN:WIFI6_2X2AX+BT
Battery:3CELL_50WH_INTERNAL
OS:WINDOWS_11_HOME_64_SL
Color:LUNA_GREY
Warranty:N01_1Y_COURIER/CARRYIN + 2Y Premium Care -IPENTRY (ESS)
Camera:HD_CAMERA_W/DUAL_MIC
Keyboard:KB_GY_THAI
Mouse:NO_MOUSE
FingerPrint:NO_FINGERPRINT_READER
</t>
    </r>
    <r>
      <rPr>
        <b/>
        <sz val="9"/>
        <rFont val="Tahoma"/>
        <family val="2"/>
      </rPr>
      <t xml:space="preserve">Office:M365_B+OFF_HOME_2024_DA_THAI
</t>
    </r>
    <r>
      <rPr>
        <sz val="9"/>
        <rFont val="Tahoma"/>
        <family val="2"/>
      </rPr>
      <t>Other2:NO_SECOND_STORAGE_SELECTION
Display:16_WUXGA_AG_300N
Carry Case:BACKPACK_16_BK_ECO</t>
    </r>
  </si>
  <si>
    <t>https://psref.lenovo.com/l/Detail/IdeaPad_Slim_3_16ARP10?M=83K800EWTA</t>
  </si>
  <si>
    <t>512GB_SSD_M.2_2242_G4_QLC</t>
  </si>
  <si>
    <t>Standard Ports 
•2x USB-A (USB 5Gbps / USB 3.2 Gen 1)
•1x USB-C® (USB 5Gbps / USB 3.2 Gen 1), with USB PD 45-65W and DisplayPort™ 1.2
•1x HDMI® 1.4
•1x Headphone / microphone combo jack (3.5mm)
•1x SD card reader
•1x Round tip power connector
Weight Starting at 1.68 kg</t>
  </si>
  <si>
    <t>199275389603</t>
  </si>
  <si>
    <t>LNV-83US001XTA</t>
  </si>
  <si>
    <r>
      <t xml:space="preserve">IdeaPad Slim 3 16IPH11
Processor:CORE_U7_355_2.3G_8C_8T
Ram:8GB_DDR5_5600_SODIMM
OnboardRam:8GB_DDR5_5600
SSD:512GB_SSD_M.2_2242_G4_QLC
Graphics:INTEGRATED_GRAPHICS
Screen:16
WLAN:WIFI6_2X2AX+BT
Battery:3CELL_60WH_INTERNAL
OS:WINDOWS_11_HOME_64_SL
Color:LUNA_GREY
Warranty:N01_1Y_COURIER/CARRYIN + 2Y Premium Care -IPENTRY (ESS)
Camera:FHD_IR_CAMERA_W/DUAL_MIC
Keyboard:BKLT_KB_LG_THAI
Mouse:BLUETOOTH_MOUSE_GY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Display:16_WUXGA_AG_400N</t>
    </r>
  </si>
  <si>
    <t>IPS3-16IPH11 u7-355 16G 512G W11 2Y GY</t>
  </si>
  <si>
    <t>https://psref.lenovo.com/l/Detail/IdeaPad_Slim_3_16IPH11?M=83US001XTA</t>
  </si>
  <si>
    <t>IdeaPad Slim 3 16IPH11</t>
  </si>
  <si>
    <t>199274168872</t>
  </si>
  <si>
    <t>LNV-GY51S61925</t>
  </si>
  <si>
    <t>Yoga Bluetooth Silent Mouse (Seashell)</t>
  </si>
  <si>
    <t>195892126744</t>
  </si>
  <si>
    <t>1#Reprice 18 May'26</t>
  </si>
  <si>
    <r>
      <t xml:space="preserve">Lenovo 160 Wired Mouse Keyboard Combo
</t>
    </r>
    <r>
      <rPr>
        <sz val="9"/>
        <color indexed="10"/>
        <rFont val="Tahoma"/>
        <family val="2"/>
      </rPr>
      <t>(คีย์บอร์ดเป็นภาษาอังกฤษ ไม่มีภาษาไทย)</t>
    </r>
  </si>
  <si>
    <t>LNV-67E5RAC2TH</t>
  </si>
  <si>
    <t>https://psref.lenovo.com/l/Detail/Yoga_Pro_27UD_10_Monitor?M=67E5RAC2TH</t>
  </si>
  <si>
    <t>YogaPro 27UD-10 26.5 3840x2160 169 3Y</t>
  </si>
  <si>
    <t>Yoga Pro 27UD-10</t>
  </si>
  <si>
    <t>99% sRGB, 99% DCI-P3, 96% Adobe RGB</t>
  </si>
  <si>
    <t>120Hz</t>
  </si>
  <si>
    <t>7Wx4 woofer &amp; 3Wx2 tweeter certified by Waves MaxxAudio &amp; Dolby Atmos</t>
  </si>
  <si>
    <t>NVIDIA G-SYNC, VESA Media Sync, AMD FreeSync™ Premium Pro</t>
  </si>
  <si>
    <t xml:space="preserve">Rear Ports:
•1x USB-C (USB 40Gbps / USB4®, PD3.1 up to 140W, DP1.4 Alt Mode HBR3, USB Upstream)
•3x USB-C (USB 10Gbps / USB 3.2 Gen 2, USB Downstream)
•2x USB-A (USB 10Gbps / USB 3.2 Gen 2, USB Downstream)
•1 x HDMI 2.1 FRL(Supports FRL 48Gbps, up to 3840 x 2160 120Hz)
•1x DisplayPort™ 1.4 (HBR3)
•1x DisplayPort™ 1.4 out
(Support USB4 cable (1.2 m) Cable In Box ) </t>
  </si>
  <si>
    <t>USB4 cable (1.2 m) Cable</t>
  </si>
  <si>
    <t>Typical : 80 W
Maximum : 310W</t>
  </si>
  <si>
    <t>Monitor With Stand : 6.7 kg
Monitor Head Only : 4.5 kg
Packaging Weigh : 15.7 kg</t>
  </si>
  <si>
    <t>199272306771</t>
  </si>
  <si>
    <t>Modular Camera with Sony IMX678 CMOS</t>
  </si>
  <si>
    <t>LNV-82XQ01MMTA</t>
  </si>
  <si>
    <t>KIT-LNV-82XQ01MMTA</t>
  </si>
  <si>
    <t>IPS3-15AMN8 AMD R5 40 8G 512G W11 2Y GY</t>
  </si>
  <si>
    <t>https://psref.lenovo.com/l/Detail/IdeaPad_Slim_3_15AMN8?M=82XQ01MMTA</t>
  </si>
  <si>
    <r>
      <t xml:space="preserve">IdeaPad Slim 3 15AMN8
Processor:RYZEN_5_40_2.8G_4C_8T
OnboardRam:8GB_LP5_5500
SSD:512GB_SSD_M.2_2242_NVME_QLC
Graphics:INTEGRATED_GRAPHICS
Screen:15.6
WLAN:WLAN_2X2AX+BT
Battery:3CELL_47WH_INTERNAL
OS:WINDOWS_11_HOME_64_SL
Color:ARCTIC_GREY
Warranty:N01_1Y_COURIER/CARRYIN + 2Y Premium Care -IPENTRY (ESS)
Camera:HD_CAMERA_W/DUAL_MIC
Keyboard:KB_GY_THAI
FingerPrint:NO_FINGERPRINT_READER
</t>
    </r>
    <r>
      <rPr>
        <b/>
        <sz val="9"/>
        <rFont val="Tahoma"/>
        <family val="2"/>
      </rPr>
      <t xml:space="preserve">Office:M365_B+OFF_HOME_2024_DA_THAI
</t>
    </r>
    <r>
      <rPr>
        <sz val="9"/>
        <rFont val="Tahoma"/>
        <family val="2"/>
      </rPr>
      <t>Display:15.6FHD_AG_300N_N</t>
    </r>
  </si>
  <si>
    <t>199276029720</t>
  </si>
  <si>
    <t>1#Reprice 25 May'26</t>
  </si>
  <si>
    <t>LNV-82XQ01MPTA</t>
  </si>
  <si>
    <t>KIT-LNV-82XQ01MPTA</t>
  </si>
  <si>
    <t>IPS3-15AMN8 AMD R3 30 8G 512G W11 2Y GY</t>
  </si>
  <si>
    <t>https://psref.lenovo.com/l/Detail/IdeaPad_Slim_3_15AMN8?M=82XQ01MPTA</t>
  </si>
  <si>
    <t>IdeaPad Slim 3 15AMN8
Processor:RYZEN_3_30_2.4G_4C_8T
OnboardRam:8GB_LP5_5500
SSD:512GB_SSD_M.2_2242_NVME_QLC
Graphics:INTEGRATED_GRAPHICS
Screen:15.6
WLAN:WLAN_2X2AX+BT
Battery:3CELL_47WH_INTERNAL
OS:WINDOWS_11_HOME_64_SL
Color:ARCTIC_GREY
Warranty:N01_1Y_COURIER/CARRYIN + 2Y Premium Care -IPENTRY (ESS)
Camera:HD_CAMERA_W/DUAL_MIC
Keyboard:KB_GY_THAI
FingerPrint:NO_FINGERPRINT_READER
Office:OFFICE_TRIAL
Display:15.6FHD_AG_300N_N</t>
  </si>
  <si>
    <t>AMD Ryzen™ 3 30 (4C / 8T, 2.4 / 4.1GHz, 2MB L2 / 4MB L3)</t>
  </si>
  <si>
    <t>Wi-Fi 6, 802.11ax 2x2 + BT5.2   **ไม่มี Port Lan **</t>
  </si>
  <si>
    <t>Standard Ports 
•2x USB 3.2 Gen 1
•1x USB-C® 3.2 Gen 1 (support data transfer, USB PD 45-65W and DisplayPort™ 1.2)
•1x HDMI® 1.4
•1x Headphone / microphone combo jack (3.5mm)
•1x Card reader
•1x Round tip power connector
Weight Starting at 1.62 kg</t>
  </si>
  <si>
    <t>199276029744</t>
  </si>
  <si>
    <t xml:space="preserve">AMD R3-30 </t>
  </si>
  <si>
    <t>LNV-83F2004JTA</t>
  </si>
  <si>
    <t>KIT-LNV-83F2004JTA</t>
  </si>
  <si>
    <t>https://psref.lenovo.com/l/Detail/Legion_Pro_5_16AFR10?M=83F2004JTA</t>
  </si>
  <si>
    <t>LGY5P-16 AMD R9 9955HX 32G1T RTX5070 8G</t>
  </si>
  <si>
    <t>AI-Powered Gaming PC</t>
  </si>
  <si>
    <r>
      <rPr>
        <sz val="9"/>
        <color indexed="30"/>
        <rFont val="Tahoma"/>
        <family val="2"/>
      </rPr>
      <t xml:space="preserve">Keyboard : 24-Zone RGB Backlit, Thai
</t>
    </r>
    <r>
      <rPr>
        <sz val="9"/>
        <color indexed="8"/>
        <rFont val="Tahoma"/>
        <family val="2"/>
      </rPr>
      <t xml:space="preserve">Standard Ports:
•2x USB-A (USB 5Gbps / USB 3.2 Gen 1)
•1x USB-A (USB 10Gbps / USB 3.2 Gen 2), Always On
•1x USB-C® (USB 10Gbps / USB 3.2 Gen 2), with DisplayPort™ 2.1
•1x USB-C® (USB 10Gbps / USB 3.2 Gen 2), with USB PD 65-100W and DisplayPort™ 2.1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2.3 kg</t>
    </r>
  </si>
  <si>
    <t>199276134363</t>
  </si>
  <si>
    <t>LNV-83F500NWTA</t>
  </si>
  <si>
    <t>KIT-LNV-83F500NWTA</t>
  </si>
  <si>
    <t>LGY7P-16 u9-290HX+ 32G 1TB RTX5070Ti 12G</t>
  </si>
  <si>
    <t>https://psref.lenovo.com/l/Detail/Legion_Pro_7_16IAX10H?M=83F500NWTA</t>
  </si>
  <si>
    <t>Intel Core™ Ultra 9 290HX Plus, 24C (8P + 16E) / 24T, Max Turbo up to 5.5GHz, 36MB Intel® Smart Cache</t>
  </si>
  <si>
    <t>Legion Pro 7 16IAX10H
Processor:CORE_U9_290HX_PLUS_2.7G_24C24T
Ram:32GB(16+16)_DDR5_6400_CSODIMM
SSD:1TB_SSD_M.2_2242_G4_TLC
Graphics:RTX5070TI_12GB_G7_192B
Screen:16
WLAN:WIFI7_2X2BE_320+BT
Battery:4CELL_80WH_INTERNAL
OS:WINDOWS_11_HOME_64_SL
Color:GLACIER_WHITE
Warranty:N01_1Y_COURIER/CARRYIN + 3Y ADP - IPPREM (ESS),3Y Legion Ultimate Support -IPPREM (ESS)
Camera:5MP_CAMERA_W/DUAL_MIC
Keyboard:BKLT_PER-KEYRGB_KB_GW_THAI
Office:OFFICE_TRIAL
Other2:NO_SECOND_STORAGE_SELECTION
Display:16_WQXGA_OLED_GL500N_240_HDRP3</t>
  </si>
  <si>
    <t>32GB_(2x16GB_DDR5_6400MHz CSODIMM)</t>
  </si>
  <si>
    <t>199276030146</t>
  </si>
  <si>
    <t>Ultra 9 290HX Plus</t>
  </si>
  <si>
    <t>LNV-83JH00F4TA</t>
  </si>
  <si>
    <t>KIT-LNV-83JH00F4TA</t>
  </si>
  <si>
    <t>LOQ-17 i7-14700HX 16G 512G RTX5070 8G 2Y</t>
  </si>
  <si>
    <t>LOQ 17IRX10
Processor:CORE_I7-14700HX_2.1G_20C_28T
Ram:16GB_DDR5_5600_SODIMM
SSD:512GB_SSD_M.2_2242_G4_TLC
Graphics:RTX5070_8GB_G7_128B
Screen:17.3
WLAN:WIFI6_2X2AX+BT
Battery:4CELL_60WH_INTERNAL
OS:WINDOWS_11_HOME_64_SL
Color:LUNA_GREY
Warranty:N01_1Y_COURIER/CARRYIN + 2Y ADP - Idea NB Entry(ESS),2Y Premium Care -IPENTRY (ESS)
Camera:5MP_CAMERA_W/DUAL_MIC
Keyboard:BKLT_24ZONERGB_KB_EB_THAI
Mouse:NO_MOUSE
FingerPrint:NO_FINGERPRINT_READER
Office:OFFICE_TRIAL
Other2:NO_SECOND_STORAGE_SELECTION
Display:17.3_FHD_AG_300N_165_SRGB</t>
  </si>
  <si>
    <t>16GB_DDR5_5600MHz **เพิ่ม Ram ได้ สูงสุดไม่เกิน 32GB**</t>
  </si>
  <si>
    <t>199276101679</t>
  </si>
  <si>
    <t>https://psref.lenovo.com/l/Detail/LOQ_17IRX10?M=83JH00F4TA</t>
  </si>
  <si>
    <t>LNV-83LU005KTA</t>
  </si>
  <si>
    <t>KIT-LNV-83LU005KTA</t>
  </si>
  <si>
    <t>https://psref.lenovo.com/l/Detail/Legion_Pro_5_16IAX10H?M=83LU005KTA</t>
  </si>
  <si>
    <t>LGY5P-16 u7-251HX 32G1T RTX5070Ti 12G 3Y</t>
  </si>
  <si>
    <t>Legion Pro 5 16IAX10H
Processor:CORE_U7_251HX_2.9G_18C_18T
Ram:32GB(16+16)_DDR5_5600_SODIMM
SSD:1TB_SSD_M.2_2242_G4_TLC
Graphics:RTX5070TI_12GB_G7_192B
Screen:16
WLAN:WIFI7_2X2BE_160+BT
Battery:4CELL_80WH_INTERNAL
OS:WINDOWS_11_HOME_64_SL
Color:ECLIPSE_BLACK
Warranty:N01_1Y_COURIER/CARRYIN + 3Y Legion Ultimate Support -IPMAIN (ESS),3Y ADP -IPMAIN(ESS)
Camera:5MP_CAMERA_W/DUAL_MIC
Keyboard:BKLT_24ZONERGB_KB_BK_THAI
Mouse:NO_MOUSE
Office:OFFICE_TRIAL
Other2:NO_SECOND_STORAGE_SELECTION
Display:16_WQXGA_OLED_GL500N_240_HDRP3</t>
  </si>
  <si>
    <t>Intel Core™ Ultra 7 251HX, 18C (6P + 12E) / 18T, Max Turbo up to 5.1GHz, 30MB Intel® Smart Cache</t>
  </si>
  <si>
    <t>16" WQXGA (2560x1600) OLED 500nits (typical) / 1100nits (peak) Glossy, 100% DCI-P3, 240Hz, DisplayHDR™ True Black 1000, Dolby Vision®, G-SYNC</t>
  </si>
  <si>
    <r>
      <rPr>
        <sz val="9"/>
        <color indexed="30"/>
        <rFont val="Tahoma"/>
        <family val="2"/>
      </rPr>
      <t xml:space="preserve">Keyboard : 24-Zone RGB Backlit, Thai
</t>
    </r>
    <r>
      <rPr>
        <sz val="9"/>
        <color indexed="8"/>
        <rFont val="Tahoma"/>
        <family val="2"/>
      </rPr>
      <t xml:space="preserve">Standard Ports:
•2x USB-A (USB 5Gbps / USB 3.2 Gen 1)
•1x USB-A (USB 10Gbps / USB 3.2 Gen 2), Always On
•1x USB-C® (USB 10Gbps / USB 3.2 Gen 2), with USB PD 65-100W and DisplayPort™ 2.1
•1x USB-C® (Thunderbolt™ 4 / USB4® 40Gbps), with DisplayPort™ 2.1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2.42 kg</t>
    </r>
  </si>
  <si>
    <t>3Y Legion Ultimate Support -IPMAIN (ESS) + 3Y ADP</t>
  </si>
  <si>
    <t>199276134691</t>
  </si>
  <si>
    <t>Ultra 7-251HX</t>
  </si>
  <si>
    <t>LNV-83LT009CTA</t>
  </si>
  <si>
    <t>KIT-LNV-83LT009CTA</t>
  </si>
  <si>
    <t>LGY5P-16 AMD R7 8745HX 32G 1T RTX5060 8G</t>
  </si>
  <si>
    <t>Legion Pro 5 16AFR10
Processor:RYZEN_9_9955HX_2.5G_16C_32T
Ram:32GB(16+16)_DDR5_5600_SODIMM
SSD:1TB_SSD_M.2_2242_G4_TLC
Graphics:RTX5070_8GB_G7_128B
Screen:16
WLAN:WIFI7_2X2BE_160+BT
Battery:4CELL_80WH_INTERNAL
OS:WINDOWS_11_HOME_64_SL
Color:ECLIPSE_BLACK
Warranty:N01_1Y_COURIER/CARRYIN + 3Y Legion Ultimate Support -IPMAIN (ESS),3Y ADP -IPMAIN(ESS)
Camera:5MP_CAMERA_W/DUAL_MIC
Keyboard:BKLT_24ZONERGB_KB_BK_THAI
Mouse:NO_MOUSE
Office:OFFICE_TRIAL
Other2:NO_SECOND_STORAGE_SELECTION
Display:16_WQXGA_OLED_GL500N_165_HDRP3</t>
  </si>
  <si>
    <t>Legion Pro 5 16ADR10
Processor:RYZEN_7_8745HX_3.6G_8C_16T
Ram:32GB(16+16)_DDR5_5200_SODIMM
SSD:1TB_SSD_M.2_2242_G4_TLC
Graphics:RTX5060_8GB_G7_128B
Screen:16
WLAN:WIFI7_2X2BE_160+BT
Battery:4CELL_80WH_INTERNAL
OS:WINDOWS_11_HOME_64_SL
Color:ECLIPSE_BLACK
Warranty:N01_1Y_COURIER/CARRYIN + 3Y ADP -IPMAIN(ESS),3Y Legion Ultimate Support -IPMAIN (ESS)
Camera:5MP_CAMERA_W/DUAL_MIC
Keyboard:BKLT_24ZONERGB_KB_BK_THAI
Mouse:NO_MOUSE
Office:OFFICE_TRIAL
Other2:NO_SECOND_STORAGE_SELECTION
Display:16_WQXGA_OLED_GL500N_165_HDRP3</t>
  </si>
  <si>
    <t>https://psref.lenovo.com/l/Detail/Legion_Pro_5_16ADR10?M=83LT009CTA</t>
  </si>
  <si>
    <t>16" WQXGA (2560x1600) OLED 500nits Glossy, 100% DCI-P3, 165Hz, DisplayHDR™ True Black 1000, Dolby Vision®, G-SYNC®, FreeSync™ Premium, Low Blue Light, High Gaming Performance</t>
  </si>
  <si>
    <t>199276134370</t>
  </si>
  <si>
    <t>https://psref.lenovo.com/l/Detail/IdeaPad_Slim_3_16IWC11?M=83RS000XTA</t>
  </si>
  <si>
    <t>LNV-83RS000XTA</t>
  </si>
  <si>
    <r>
      <t xml:space="preserve">IdeaPad Slim 3 16IWC11
Processor:CORE_5_320_1.5G_6C_6T
Ram:16GB_DDR5_5600_SODIMM
SSD:512GB_SSD_M.2_2242_G4_QLC
Graphics:INTEGRATED_GRAPHICS
Screen:16
WLAN:WIFI6_2X2AX+BT
Battery:3CELL_50WH_INTERNAL
OS:WINDOWS_11_HOME_64_SL
Color:LUNA_GREY
Warranty:N01_1Y_COURIER/CARRYIN + 2Y Premium Care -IPENTRY (ESS)
Camera:HD_CAMERA_W/DUAL_MIC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Display:16_WUXGA_AG_400N
Carry Case:BACKPACK_16_BK_ECO</t>
    </r>
  </si>
  <si>
    <t>IPS3-16IWC11 C5-320 16G 512G W11 2Y GY</t>
  </si>
  <si>
    <t>Ideapad Slim 3 16IWC11</t>
  </si>
  <si>
    <t>Intel Core™ 5 320, 6C (2P + 4LPE) / 6T, Max Turbo up to 4.6Ghz, 6MB Intel® Smart Cache</t>
  </si>
  <si>
    <r>
      <t xml:space="preserve">16GB_DDR5_5600MHz </t>
    </r>
    <r>
      <rPr>
        <sz val="9"/>
        <color indexed="10"/>
        <rFont val="Tahoma"/>
        <family val="2"/>
      </rPr>
      <t>**เพิ่ม Ram ได้ ต้องถอดตัวเดิมออก สูงสุดได้ 32GB**</t>
    </r>
  </si>
  <si>
    <t>Standard Ports 
•2x USB-A (USB 5Gbps)
•1x USB-C® (USB 5Gbps), with USB PD 45-65W and DisplayPort™ 1.2
•1x HDMI® 1.4
•1x Headphone / microphone combo jack (3.5mm)
•1x SD card reader
•1x Round tip power connector
Weight Starting at 1.68 kg</t>
  </si>
  <si>
    <t>199275064708</t>
  </si>
  <si>
    <t>Core 5</t>
  </si>
  <si>
    <t>Core 5-320</t>
  </si>
  <si>
    <t>KIT-LNV-82XN00ECTA</t>
  </si>
  <si>
    <t>IdeaPad Slim 3 14AMN8</t>
  </si>
  <si>
    <t>https://psref.lenovo.com/l/Detail/IdeaPad_Slim_3_14AMN8?M=82XN00ECTA</t>
  </si>
  <si>
    <t>IPS3-14AMN8 AMD R5 40 8G 512G W11 2Y GY</t>
  </si>
  <si>
    <t>LNV-82XN00ECTA</t>
  </si>
  <si>
    <r>
      <t xml:space="preserve">IdeaPad Slim 3 14AMN8
Processor:RYZEN_5_40_2.8G_4C_8T
OnboardRam:8GB_LP5_5500
SSD:512GB_SSD_M.2_2242_NVME_QLC
Graphics:INTEGRATED_GRAPHICS
Screen:14.0
WLAN:WLAN_2X2AX+BT
Battery:3CELL_47WH_INTERNAL
OS:WINDOWS_11_HOME_64_SL
Color:ARCTIC_GREY
Warranty:N01_1Y_COURIER/CARRYIN + 2Y Premium Care -IPENTRY (ESS)
Camera:HD_CAMERA_W/DUAL_MIC
Keyboard:KB_GY_THAI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Display:14.0FHD_AG_300N_N</t>
    </r>
  </si>
  <si>
    <t>Standard Ports 
•2x USB 3.2 Gen 1
•1x USB-C® 3.2 Gen 1 (support data transfer, Power Delivery and DisplayPort™ 1.2)
•1x HDMI® 1.4
•1x Headphone / microphone combo jack (3.5mm)
•1x Card reader
•1x Round tip power connector
Weight Starting at 1.37 kg</t>
  </si>
  <si>
    <t>199276246295</t>
  </si>
  <si>
    <t>KIT- LNV-83V7007HTA</t>
  </si>
  <si>
    <t>LNV-83V7007HTA</t>
  </si>
  <si>
    <t>IPS5-16IMH10 u5-135H 16G 512G W11 2Y GY</t>
  </si>
  <si>
    <r>
      <t xml:space="preserve">deaPad Slim 5 16IMH10
Processor:CORE_U5_135H_1.7G_14C_18T
Ram:16GB(8+8)_DDR5_5600_SODIMM
SSD:512GB_SSD_M.2_2242_G4_QLC
Graphics:INTEGRATED_GRAPHICS
Screen:16
WLAN:WIFI6_2X2AX+BT
Battery:3CELL_60WH_INTERNAL
OS:WINDOWS_11_HOME_64_SL
Color:LUNA_GREY
Warranty:N01_1Y_COURIER/CARRYIN + 2Y ADP - IPMAIN (ESS),2Y Premium Care -IPMAIN (ESS)
Camera:FHD_IR_CAMERA_W/DUAL_MIC
Keyboard:KB_LG_THAI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Display:16_WUXGA_AG_300N
Carry Case:NO_CARRY_CASE</t>
    </r>
  </si>
  <si>
    <t>https://psref.lenovo.com/l/Detail/IdeaPad_Slim_5_16IMH10?M=83V7007HTA</t>
  </si>
  <si>
    <t>Intel Core™ Ultra 5 135H, 14C (4P + 8E + 2LPE) / 18T, Max Turbo up to 4.6GHz, 18MB Intel® Smart Cache</t>
  </si>
  <si>
    <t>Wi-Fi 6, 802.11ax 2x2 + BT5.2 **ไม่มี Port Lan **</t>
  </si>
  <si>
    <t>Standard Ports 
•1x USB-A (USB 5Gbps), Always On
•1x USB-A (USB 5Gbps)
•2x USB-C® (USB 10Gbps), with USB PD 65-100W and DisplayPort™ 1.4
•1x HDMI® 2.1, up to 4K/60Hz
•1x Headphone / microphone combo jack (3.5mm)
•1x microSD card reader
Weight Starting at 1.85 kg</t>
  </si>
  <si>
    <t>KIT-LNV-83V7007HTA</t>
  </si>
  <si>
    <t>199276055408</t>
  </si>
  <si>
    <t>Ultra 5-135H</t>
  </si>
  <si>
    <t>https://psref.lenovo.com/l/Detail/Yoga_7_2_in_1_14IPH11?M=83TC0051TA</t>
  </si>
  <si>
    <t>LNV-83TC0051TA</t>
  </si>
  <si>
    <t>Yoga7 2in1-14IPH11 u5-322 16G 512G W11</t>
  </si>
  <si>
    <t>Yoga 7 2-in-1 14IPH11
Processor:CORE_U5_322_2.5G_6C_6T
OnboardRam:16GB_LP5X_7467
SSD:512GB_SSD_M.2_2242_G4_QLC
Graphics:INTEGRATED_GRAPHICS
WLAN:WIFI7_2X2BE_160+BT
Battery:4CELL_70WH_INTERNAL
OS:WINDOWS_11_HOME_64_SL
Color:LUNA_GREY
Warranty:N01_1Y_COURIER/CARRYIN + 3Y Premium Care -IPPREM (ESS),3Y ADP - IPPREM (ESS)
Camera:5MP_IR_CAMERA_W/DUAL_MIC
Keyboard:BKLT_KB_LG_THAI
Mouse:BLUETOOTH_YG_MOUSE_GY
FingerPrint:NO_FINGERPRINT_READER
Office:M365_B+OFF_HOME_2024_DA_THAI
Display:14WUXGA_OLED_GL400N_MT_HDRP3_G
Sleeve:YOGA_TOTE_SLEEVE_14_GY_PET</t>
  </si>
  <si>
    <r>
      <t xml:space="preserve">16GB_LP5X_7467 </t>
    </r>
    <r>
      <rPr>
        <sz val="9"/>
        <color indexed="10"/>
        <rFont val="Tahoma"/>
        <family val="2"/>
      </rPr>
      <t>**เพิ่ม Ram ไม่ได้**</t>
    </r>
  </si>
  <si>
    <r>
      <t xml:space="preserve">14" WUXGA (1920x1200) OLED 400nits Glossy / Anti-fingerprint, 100% DCI-P3, 100% sRGB, 60Hz, Dolby Vision®, TÜV Low Blue Light, Glass, Touch// </t>
    </r>
    <r>
      <rPr>
        <b/>
        <sz val="9"/>
        <color indexed="62"/>
        <rFont val="Tahoma"/>
        <family val="2"/>
      </rPr>
      <t>Lenovo® Yoga® Pen Gen 2 with Case</t>
    </r>
    <r>
      <rPr>
        <sz val="9"/>
        <color indexed="10"/>
        <rFont val="Tahoma"/>
        <family val="2"/>
      </rPr>
      <t xml:space="preserve"> </t>
    </r>
    <r>
      <rPr>
        <b/>
        <sz val="9"/>
        <color indexed="30"/>
        <rFont val="Tahoma"/>
        <family val="2"/>
      </rPr>
      <t>(หน้าจอรองรับการใช้ปากา และมีแถมมาให้ในกล่อง)</t>
    </r>
  </si>
  <si>
    <t>199276028372</t>
  </si>
  <si>
    <t>LNV-68F7GAC1TH</t>
  </si>
  <si>
    <t>LOQ 32Q-10 31.5 2560x1440 16:9 180Hz</t>
  </si>
  <si>
    <t>https://psref.lenovo.com/l/Detail/LOQ_32Q_10_Monitor?M=68F7GAC1TH</t>
  </si>
  <si>
    <t>31.5" WLED VA (Vertical Alignment)</t>
  </si>
  <si>
    <t>0.5 ms (MPRT) / 1 ms (Level 4) / 2 ms (Level 3) / 3ms (Level 2) / 
4 ms (Level 1) / 5 ms (Off)</t>
  </si>
  <si>
    <t>Typical : 28 W
Maximum : 49W</t>
  </si>
  <si>
    <t>Monitor With Stand : 7.4 kg
Monitor Head Only : 6.3 kg
Packaging Weight : 11.3 kg</t>
  </si>
  <si>
    <t xml:space="preserve">Lunar Grey </t>
  </si>
  <si>
    <t>199274034207</t>
  </si>
  <si>
    <t>LOQ 32Q-10</t>
  </si>
  <si>
    <t>LNV-91B1004BTA</t>
  </si>
  <si>
    <t>https://psref.lenovo.com/l/Detail/IdeaCentre_Tower_17IAS10?M=91B1004BTA</t>
  </si>
  <si>
    <r>
      <t xml:space="preserve">IdeaCentre Tower 17IAS10
Processor:CORE_U5_225_3.3G_10C_10T
Ram:16GB_DDR5_5600_UDIMM
SSD:512GB_SSD_M.2_2280_G4_QLC
Graphics:INTEGRATED_GRAPHICS
WLAN:WIFI7_2X2BE+BT_MOW
OS:WINDOWS_11_HOME_64_EM
Color:17L_CLOUD_GREY
Warranty:D25_1Y_COURIER/CARRYIN + 3Y Premium Care - Idea DT (ESS)
Keyboard:USB_CLP_G3_KB_C-GY_THAI
Mouse:USB_CLP_G3_MOUSE_CLOUD_GREY
</t>
    </r>
    <r>
      <rPr>
        <b/>
        <sz val="9"/>
        <rFont val="Tahoma"/>
        <family val="2"/>
      </rPr>
      <t xml:space="preserve">Office:M365_B+OFF_HOME_24_DA_THAI
</t>
    </r>
    <r>
      <rPr>
        <sz val="9"/>
        <rFont val="Tahoma"/>
        <family val="2"/>
      </rPr>
      <t>Other2:NO_SECOND_STORAGE_SELECTION</t>
    </r>
  </si>
  <si>
    <t>199276081001</t>
  </si>
  <si>
    <t>https://psref.lenovo.com/l/Detail/Yoga_Mini_01IPH11?M=91E7001JTA</t>
  </si>
  <si>
    <t>LNV-91E7001JTA</t>
  </si>
  <si>
    <t>Yoga Mini 01IPH11</t>
  </si>
  <si>
    <t>Desktop PC Yoga Mini</t>
  </si>
  <si>
    <t>Yoga Mini-01IPH11 u5-325 16G 512G W11 3Y</t>
  </si>
  <si>
    <r>
      <t xml:space="preserve">Yoga Mini 01IPH11
Processor:CORE_U5_325_2.1G_8C_8T
OnboardRam:16GB_LP5X_8533
SSD:512GB_SSD_M.2_2280_G4_QLC
Graphics:INTEGRATED_GRAPHICS
WLAN:WIFI7_2X2BE+BT_320_MOW
OS:WINDOWS_11_HOME_64_EM
Color:0.65L_SEASHELL
Warranty:D25_1Y_COURIER/CARRYIN + 3Y Premium Care - Idea DT (ESS)
Keyboard:WL_KM_HELIOS_G2_SS_THAI
Mouse:WIRELESS_HELIOS_MOUSE_SS
</t>
    </r>
    <r>
      <rPr>
        <b/>
        <sz val="9"/>
        <rFont val="Tahoma"/>
        <family val="2"/>
      </rPr>
      <t>Office:M365_B+OFF_HOME_24_DA_THAI</t>
    </r>
  </si>
  <si>
    <t xml:space="preserve">16GB Soldered LPDDR5X-8533 </t>
  </si>
  <si>
    <r>
      <t xml:space="preserve">Wi-Fi 7, 802.11be 2x2 + BT5.4
Ethernet : 2.5GbE (RJ-45)
Right Ports
•1x Power button with fingerprint module
Rear Ports 
•1x Thunderbolt™ 4
•1x USB-C® (USB 10Gbps / USB 3.2 Gen 2)
•1x USB-C® (USB 10Gbps / USB 3.2 Gen 2) with USB PD-in
•1x USB-A (USB 10Gbps / USB 3.2 Gen 2)
•1x HDMI® 2.1 TMDS
•1x 2.5GbE Ethernet (RJ-45)
Left Ports
•1x Thunderbolt™ 4
•1x headphone / microphone combo jack (3.5mm)
</t>
    </r>
    <r>
      <rPr>
        <b/>
        <sz val="9"/>
        <color indexed="56"/>
        <rFont val="Tahoma"/>
        <family val="2"/>
      </rPr>
      <t>Weight 0.6 Kg</t>
    </r>
  </si>
  <si>
    <t>Lenovo 800 Wireless Keyboard &amp; Mouse (ไร้สาย)</t>
  </si>
  <si>
    <t>199276026033</t>
  </si>
  <si>
    <t>Lenovo 800 Wireless Keyboard &amp; Mouse</t>
  </si>
  <si>
    <t>Yoga Mini</t>
  </si>
  <si>
    <t>KIT-LNV-83KY007KTA</t>
  </si>
  <si>
    <t>LNV-83KY007KTA</t>
  </si>
  <si>
    <t>LGY7-16 u9-290HX+ 32G 1TB RTX5070 12G 3Y</t>
  </si>
  <si>
    <t>Legion 7 16IAX10</t>
  </si>
  <si>
    <t>Legion 7 16IAX10
Processor:CORE_U9_290HX_PLUS_2.7G_24C24T
Ram:32GB(16+16)_DDR5_5600_SODIMM
SSD:1TB_SSD_M.2_2242_G4_TLC
Graphics:RTX5070_12GB_G7_128B
Screen:16
WLAN:WIFI7_2X2BE_160+BT
Battery:4CELL_84WH_INTERNAL
OS:WINDOWS_11_HOME_64_SL
Color:GLACIER_WHITE
Warranty:N01_1Y_COURIER/CARRYIN + 3Y Legion Ultimate Support -IPPREM (ESS),3Y ADP - IPPREM (ESS)
Camera:5MP_IR_CAMERA_W/DUAL_MIC
Keyboard:BKLT_PER-KEYRGB_KB_WH_THAI
Office:OFFICE_TRIAL
Other2:NO_SECOND_STORAGE_SELECTION
Display:16_WQXGA_OLED_GL500N_240_HDRP3</t>
  </si>
  <si>
    <t>https://psref.lenovo.com/l/Detail/Legion_7_16IAX10?M=83KY007KTA</t>
  </si>
  <si>
    <t>NVIDIA GeForce RTX™ 5070 12GB GDDR7, Boost Clock 2347MHz, TGP 115W, 798 AI TOPS</t>
  </si>
  <si>
    <r>
      <rPr>
        <sz val="9"/>
        <color indexed="30"/>
        <rFont val="Tahoma"/>
        <family val="2"/>
      </rPr>
      <t xml:space="preserve">Keyboard : Per-key RGB Backlit, Thai
</t>
    </r>
    <r>
      <rPr>
        <sz val="9"/>
        <color indexed="8"/>
        <rFont val="Tahoma"/>
        <family val="2"/>
      </rPr>
      <t xml:space="preserve">Standard Ports:
•1x USB-A (USB 5Gbps / USB 3.2 Gen 1)
•1x USB-A (USB 5Gbps / USB 3.2 Gen 1), Always On
•1x USB-C® (USB 10Gbps / USB 3.2 Gen 2), with USB PD 95-100W and DisplayPort™ 2.1
•1x USB-C® (Thunderbolt™ 4 / USB4® 40Gbps), with USB PD 95-100W and DisplayPort™ 2.1
•1x HDMI® 2.1, up to 8K/60Hz
•1x Headphone / microphone combo jack (3.5mm)
•1x Card reader
•1x Slim tip Power connector
</t>
    </r>
    <r>
      <rPr>
        <sz val="9"/>
        <rFont val="Tahoma"/>
        <family val="2"/>
      </rPr>
      <t>Less than 2.0 kg</t>
    </r>
  </si>
  <si>
    <t>199276030153</t>
  </si>
  <si>
    <t>RTX5070 12GB</t>
  </si>
  <si>
    <t>https://psref.lenovo.com/l/Detail/Legion_7_16IAX10?M=83KY007LTA</t>
  </si>
  <si>
    <t>Legion 7 16IAX10
Processor:CORE_U9_290HX_PLUS_2.7G_24C24T
Ram:32GB(16+16)_DDR5_5600_SODIMM
SSD:1TB_SSD_M.2_2242_G4_TLC
Graphics:RTX5060_8GB_G7_128B
Screen:16
WLAN:WIFI7_2X2BE_160+BT
Battery:4CELL_84WH_INTERNAL
OS:WINDOWS_11_HOME_64_SL
Color:GLACIER_WHITE
Warranty:N01_1Y_COURIER/CARRYIN + 3Y ADP - IPPREM (ESS),3Y Legion Ultimate Support -IPPREM (ESS)
Camera:5MP_IR_CAMERA_W/DUAL_MIC
Keyboard:BKLT_PER-KEYRGB_KB_WH_THAI
Office:OFFICE_TRIAL
Other2:NO_SECOND_STORAGE_SELECTION
Display:16_WQXGA_OLED_GL500N_240_HDRP3</t>
  </si>
  <si>
    <t>LNV-83KY007LTA</t>
  </si>
  <si>
    <t>KIT-LNV-83KY007LTA</t>
  </si>
  <si>
    <t>LGY7-16 u9-290HX+ 32G 1TB RTX5060 8G 3Y</t>
  </si>
  <si>
    <t>199276030160</t>
  </si>
  <si>
    <t>LNV-83SL000KTA</t>
  </si>
  <si>
    <t>KIT-LNV-83SL000KTA</t>
  </si>
  <si>
    <t>LOQ-15 u7-356H 16G 512G RTX5060 8G 2Y</t>
  </si>
  <si>
    <t>https://psref.lenovo.com/l/Detail/LOQ_15IPH11?M=83SL000KTA</t>
  </si>
  <si>
    <t>Intel Core Ultra 7 356H, 16C (4P + 8E + 4LPE) / 16T, Max Turbo up to 4.7GHz, 18MB Intel Smart Cache
1x 16GB SODIMM DDR5-5600
512GB SSD M.2 2242 PCIe 4.0x4 NVMe
NVIDIA GeForce RTX 5060 8GB GDDR7, Boost Clock 1455MHz, TGP 115W, 572 AI TOPS
Windows 11 Home Single Language, English
Case color - Luna Grey (with 1-Zone RGB Backlit Keyboard)
2Y Premium Care -IPENTRY (ESS)</t>
  </si>
  <si>
    <t>LOQ 15IPH11</t>
  </si>
  <si>
    <t>60WH_245W Slim Tip (3-pin)_INTERNAL</t>
  </si>
  <si>
    <r>
      <rPr>
        <sz val="9"/>
        <color indexed="30"/>
        <rFont val="Tahoma"/>
        <family val="2"/>
      </rPr>
      <t xml:space="preserve">Keyboard : 1-Zone RGB Backlit, Thai
</t>
    </r>
    <r>
      <rPr>
        <sz val="9"/>
        <color indexed="8"/>
        <rFont val="Tahoma"/>
        <family val="2"/>
      </rPr>
      <t xml:space="preserve">Standard Ports:
•2x USB-A (USB 5Gbps)
•1x USB-A (USB 10Gbps)
•1x Thunderbolt™ 4, with USB PD 65-100W and DisplayPort™ 2.1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2.1 kg</t>
    </r>
  </si>
  <si>
    <t>199274136963</t>
  </si>
  <si>
    <t>Ultra 7-356H</t>
  </si>
  <si>
    <t>LNV-83TN005QTA</t>
  </si>
  <si>
    <t>KIT-LNV-83TN005QTA</t>
  </si>
  <si>
    <t>LOQ 15AHP11
Processor:RYZEN_7_250_3.3G_8C_16T
Ram:16GB_DDR5_5600_SODIMM
SSD:512GB_SSD_M.2_2242_G4_QLC
Graphics:RTX5060_8GB_G7_128B
Screen:15.3
WLAN:WIFI6_2X2AX+BT
Battery:4CELL_60WH_INTERNAL
OS:WINDOWS_11_HOME_64_SL
Color:LUNA_GREY
Warranty:N01_1Y_COURIER/CARRYIN + 2Y ADP - Idea NB Entry(ESS),2Y Premium Care -IPENTRY (ESS)
Camera:5MP_CAMERA_W/DUAL_MIC
Keyboard:BKLT_1ZONERGB_KB_EB_THAI
Mouse:NO_MOUSE
FingerPrint:NO_FINGERPRINT_READER
Office:OFFICE_TRIAL
Other2:NO_SECOND_STORAGE_SELECTION
Display:15.3_WUXGA_AG_300N_165_SRGB</t>
  </si>
  <si>
    <t>https://psref.lenovo.com/l/Detail/LOQ_15AHP11?M=83TN005QTA</t>
  </si>
  <si>
    <t>199276133014</t>
  </si>
  <si>
    <t>LNV-83TN005RTA</t>
  </si>
  <si>
    <t>KIT-LNV-83TN005RTA</t>
  </si>
  <si>
    <t>https://psref.lenovo.com/l/Detail/LOQ_15AHP11?M=83TN005RTA</t>
  </si>
  <si>
    <t>LOQ 15AHP11
Processor:RYZEN_7_250_3.3G_8C_16T
Ram:16GB_DDR5_5600_SODIMM
SSD:512GB_SSD_M.2_2242_G4_QLC
Graphics:RTX5050_8GB_G7_128B
Screen:15.3
WLAN:WIFI6_2X2AX+BT
Battery:4CELL_60WH_INTERNAL
OS:WINDOWS_11_HOME_64_SL
Color:LUNA_GREY
Warranty:N01_1Y_COURIER/CARRYIN + 2Y ADP - Idea NB Entry(ESS),2Y Premium Care -IPENTRY (ESS)
Camera:5MP_CAMERA_W/DUAL_MIC
Keyboard:BKLT_1ZONERGB_KB_EB_THAI
Mouse:NO_MOUSE
FingerPrint:NO_FINGERPRINT_READER
Office:OFFICE_TRIAL
Other2:NO_SECOND_STORAGE_SELECTION
Display:15.3_WUXGA_AG_300N_165_SRGB</t>
  </si>
  <si>
    <t>199276133021</t>
  </si>
  <si>
    <t>LNV-83TC0050TA</t>
  </si>
  <si>
    <r>
      <t xml:space="preserve">Yoga 7 2-in-1 14IPH11
Processor:CORE_U7_355_2.3G_8C_8T
OnboardRam:32GB_LP5X_7467
SSD:1TB_SSD_M.2_2242_G4_QLC
Graphics:INTEGRATED_GRAPHICS
Screen:14
WLAN:WIFI7_2X2BE_320+BT
Battery:4CELL_70WH_INTERNAL
OS:WINDOWS_11_HOME_64_SL
Color:LUNA_GREY
Warranty:N01_1Y_COURIER/CARRYIN + 3Y ADP - IPPREM (ESS),3Y Premium Care -IPPREM (ESS)
Camera:5MP_IR_CAMERA_W/DUAL_MIC
Keyboard:BKLT_KB_LG_THAI
Mouse:BLUETOOTH_YG_MOUSE_GY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Display:14WUXGA_OLED_GL400N_MT_HDRP3_G
Sleeve:YOGA_TOTE_SLEEVE_14_GY_PET</t>
    </r>
  </si>
  <si>
    <r>
      <t xml:space="preserve">32GB_LP5X_7467 </t>
    </r>
    <r>
      <rPr>
        <sz val="9"/>
        <color indexed="10"/>
        <rFont val="Tahoma"/>
        <family val="2"/>
      </rPr>
      <t>**เพิ่ม Ram ไม่ได้**</t>
    </r>
  </si>
  <si>
    <t>199276028341</t>
  </si>
  <si>
    <t>https://psref.lenovo.com/l/Detail/Yoga_7_2_in_1_14IPH11?M=83TC0050TA</t>
  </si>
  <si>
    <t>LNV-83TD005LTA</t>
  </si>
  <si>
    <t>Yoga7 2in1 AMD R AI7 445 32G 1TB W11 3Y</t>
  </si>
  <si>
    <r>
      <t xml:space="preserve">Yoga 7 2-in-1 14AGP11
Processor:RYZEN_AI_7_445_2.0G_6C_12T
OnboardRam:32GB_LP5X_8000
SSD:1TB_SSD_M.2_2242_G4_QLC
Graphics:INTEGRATED_GRAPHICS
Screen:14
WLAN:WIFI7_2X2BE_160+BT
Battery:4CELL_70WH_INTERNAL
OS:WINDOWS_11_HOME_64_SL
Color:TIDAL_TEAL
Warranty:N01_1Y_COURIER/CARRYIN + 3Y Premium Care -IPPREM (ESS),3Y ADP - IPPREM (ESS)
Camera:5MP_IR_CAMERA_W/DUAL_MIC
Keyboard:BKLT_KB_TID_TL_THAI
Mouse:BLUETOOTH_YG_MOUSE_TT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Display:14_2.8K_OLED_GL500N_120MT_P3_G
Sleeve:YOGA_TOTE_SLEEVE_14_BL_PET</t>
    </r>
  </si>
  <si>
    <r>
      <t xml:space="preserve">32GB_LP5X_8000 </t>
    </r>
    <r>
      <rPr>
        <sz val="9"/>
        <color indexed="10"/>
        <rFont val="Tahoma"/>
        <family val="2"/>
      </rPr>
      <t>**เพิ่ม Ram ไม่ได้**</t>
    </r>
  </si>
  <si>
    <t>Standard Ports 
•1x USB-A (USB 5Gbps), Always On
•1x USB-C® (USB 10Gbps), with USB PD 45-65W and DisplayPort™ 1.4a
•1x USB-C® (USB 10Gbps), with USB PD 45-65W and DisplayPort™ 2.1 UHBR10
•1x HDMI® 2.1, up to 4K/60Hz
•1x Headphone / microphone combo jack (3.5mm)
•1x microSD card reader
Weight Starting at 1.38 kg</t>
  </si>
  <si>
    <t>Adaptor , Yoga Pen Gen2 , Yoga Mouse + Lenovo Yoga Tote Sleeve 14" (Tidal Teal)</t>
  </si>
  <si>
    <t>199276028358</t>
  </si>
  <si>
    <t>Lenovo Yoga Pen Gen2 , Yoga Mouse + Lenovo Yoga Tote Sleeve 14" (Tidal Teal))</t>
  </si>
  <si>
    <t>https://psref.lenovo.com/l/Detail/Yoga_7_2_in_1_14AGP11?M=83TD005LTA</t>
  </si>
  <si>
    <t>Option Gaming Keyboard</t>
  </si>
  <si>
    <t>195892102519</t>
  </si>
  <si>
    <t>195892102397</t>
  </si>
  <si>
    <t>LNV-83RR003WTA</t>
  </si>
  <si>
    <t>Ideapad Slim 3 15IWC11</t>
  </si>
  <si>
    <r>
      <t xml:space="preserve">IdeaPad Slim 3 15IWC11
Processor:CORE_5_320_1.5G_6C_6T
Ram:16GB_DDR5_5600_SODIMM
SSD:512GB_SSD_M.2_2242_G4_QLC
Graphics:INTEGRATED_GRAPHICS
Screen:15.3
WLAN:WIFI6_2X2AX+BT
Battery:3CELL_50WH_INTERNAL
OS:WINDOWS_11_HOME_64_SL
Color:LUNA_GREY
Warranty:N01_1Y_COURIER/CARRYIN + 2Y Premium Care -IPENTRY (ESS)
Camera:HD_CAMERA_W/DUAL_MIC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Display:15.3_WUXGA_AG_400N
Carry Case:BACKPACK_16_BK_ECO</t>
    </r>
  </si>
  <si>
    <t>IPS3-15IWC11 C5-320 16G 512G W11 2Y GY</t>
  </si>
  <si>
    <t>https://psref.lenovo.com/l/Detail/IdeaPad_Slim_3_15IWC11?M=83RR003WTA</t>
  </si>
  <si>
    <r>
      <t xml:space="preserve">16GB DDR5-5600 </t>
    </r>
    <r>
      <rPr>
        <sz val="9"/>
        <color indexed="10"/>
        <rFont val="Tahoma"/>
        <family val="2"/>
      </rPr>
      <t>**เพิ่ม Ram ได้ โดยเปลี่ยน 1 slot 16GB เป็น 32GB**</t>
    </r>
  </si>
  <si>
    <t>15.3" WUXGA (1920x1200) IPS 400nits Anti-glare, 45% NTSC, 60Hz</t>
  </si>
  <si>
    <t>Standard Ports 
•2x USB-A (USB 5Gbps)
•1x USB-C® (USB 5Gbps), with USB PD 45-65W and DisplayPort™ 1.2
•1x HDMI® 1.4
•1x Headphone / microphone combo jack (3.5mm)
•1x SD card reader
•1x Round tip power connector
Weight Starting at 1.59 kg</t>
  </si>
  <si>
    <t>199275064647</t>
  </si>
  <si>
    <t>15"3</t>
  </si>
  <si>
    <t>https://psref.lenovo.com/l/Detail/IdeaPad_Slim_3_15IWC11?M=83RR003XTA</t>
  </si>
  <si>
    <t>LNV-83RR003XTA</t>
  </si>
  <si>
    <r>
      <t xml:space="preserve">IdeaPad Slim 3 15IWC11
Processor:CORE_5_320_1.5G_6C_6T
Ram:8GB_DDR5_5600_SODIMM
SSD:512GB_SSD_M.2_2242_G4_QLC
Graphics:INTEGRATED_GRAPHICS
Screen:15.3
WLAN:WIFI6_2X2AX+BT
Battery:3CELL_50WH_INTERNAL
OS:WINDOWS_11_HOME_64_SL
Color:LUNA_GREY
Warranty:N01_1Y_COURIER/CARRYIN + 2Y Premium Care -IPENTRY (ESS)
Camera:HD_CAMERA_W/DUAL_MIC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Display:15.3_WUXGA_AG_400N
Carry Case:BACKPACK_16_BK_ECO</t>
    </r>
  </si>
  <si>
    <t>IPS3-15IWC11 C5-320 8G 512G W11 2Y GY</t>
  </si>
  <si>
    <r>
      <t xml:space="preserve">8GB DDR5-5600 </t>
    </r>
    <r>
      <rPr>
        <sz val="9"/>
        <color indexed="10"/>
        <rFont val="Tahoma"/>
        <family val="2"/>
      </rPr>
      <t>**เพิ่ม Ram ได้ โดยเปลี่ยน 1 slot 8GB สูงสุดได้ 32GB**</t>
    </r>
  </si>
  <si>
    <t>199275064654</t>
  </si>
  <si>
    <t>https://psref.lenovo.com/l/Detail/IdeaPad_Slim_5_16AGP11?M=83S2004YTA</t>
  </si>
  <si>
    <t>LNV-83S2004YTA</t>
  </si>
  <si>
    <t>IPS5-16 AMD R AI7 445 32G 512G W11 2Y GY</t>
  </si>
  <si>
    <r>
      <t xml:space="preserve">IdeaPad Slim 5 16AGP11
Processor:RYZEN_AI_7_445_2.0G_6C_12T
Ram:32GB(16+16)_DDR5_5600_SODIMM
SSD:512GB_SSD_M.2_2242_G4_QLC
Graphics:INTEGRATED_GRAPHICS
Screen:16
WLAN:WIFI7_2X2BE_160+BT
Battery:3CELL_60WH_INTERNAL
OS:WINDOWS_11_HOME_64_SL
Color:LUNA_GREY
Warranty:N01_1Y_COURIER/CARRYIN + 2Y ADP - IPMAIN (ESS),2Y Premium Care -IPMAIN (ESS)
Camera:FHD_IR_CAMERA_W/DUAL_MIC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Display:16_WUXGA_OLED_GL_300N_P3
Carry Case:BACKPACK_16_BK_ECO</t>
    </r>
  </si>
  <si>
    <r>
      <t xml:space="preserve">32GB_(2x16GB_DDR5_5600) </t>
    </r>
    <r>
      <rPr>
        <sz val="9"/>
        <color indexed="10"/>
        <rFont val="Tahoma"/>
        <family val="2"/>
      </rPr>
      <t>**เพิ่ม Ram ได้ สูงสุดไม่เกิน 32GB**</t>
    </r>
  </si>
  <si>
    <r>
      <t xml:space="preserve">16GB_(2x8GB_DDR5_5600) </t>
    </r>
    <r>
      <rPr>
        <sz val="9"/>
        <color indexed="10"/>
        <rFont val="Tahoma"/>
        <family val="2"/>
      </rPr>
      <t>**เพิ่ม Ram ได้ สูงสุดไม่เกิน 32GB**</t>
    </r>
  </si>
  <si>
    <t>Standard Ports 
•1x USB-A (USB 5Gbps), Always On
•1x USB-A (USB 5Gbps)
•2x USB-C® (USB 10Gbps), with USB PD 65-100W and DisplayPort™ 1.4
•1x HDMI® 2.1, up to 4K/60Hz
•1x Headphone / microphone combo jack (3.5mm)
•1x microSD card reader
Weight Starting at 1.69 kg</t>
  </si>
  <si>
    <t>199276096708</t>
  </si>
  <si>
    <t>2#Reprice 26 Jun'26</t>
  </si>
  <si>
    <t>LNV-ZAFR1049TH</t>
  </si>
  <si>
    <t>IdeaTab TB-336FU OC2.4 6G 128G Wifi</t>
  </si>
  <si>
    <t>Ideatab TB-336FU TAB 6G+128GGR-TH /  11"  (2560x1600) IPS / MediaTek Dimensity 6300 (Octa-Core, Up to 2.4 GHz) /  / 6G RAM+128G /  / Wifi/ / 802.11 AC+BT5.2 / CAMERA5M + CAMERA 8M / 7040MAH / ANDROID 15 /</t>
  </si>
  <si>
    <t>6GB LPDDR4</t>
  </si>
  <si>
    <t>Android? 15</t>
  </si>
  <si>
    <t>4 speakers, optimized with Dolby Atmos?</t>
  </si>
  <si>
    <t>https://psref.lenovo.com/l/Detail/Idea_Tab?M=ZAFR1049TH</t>
  </si>
  <si>
    <t xml:space="preserve"> ** ปากกาอยู่ในกล่อง **  </t>
  </si>
  <si>
    <t>Ideatab Plus series</t>
  </si>
  <si>
    <t>199276248039</t>
  </si>
  <si>
    <t>Pen</t>
  </si>
  <si>
    <t>Adaptor + Pen</t>
  </si>
  <si>
    <t>LNV-ZAG70716TH</t>
  </si>
  <si>
    <t>IdeaTabPlus TB361FU OC2.5 8G 128G Wifi</t>
  </si>
  <si>
    <t>https://psref.lenovo.com/l/Detail/Idea_Tab_Plus?M=ZAG70716TH</t>
  </si>
  <si>
    <t>IdeaTab Plus TB-361FU TAB 8G+128GGR-TH /  12.1" 2.5K 2560*1600 IPS / MediaTek Dimensity 6400 (8C, 2x A76 @2.5 GHz + 6x A55@2.0 GHz) /  / 8G RAM+128G /  / Wifi/  / 802.11ac 1x1+BT5.2 / CAMERA 8M + CAMERA 13M / 10200MAH / ANDROID 15 /</t>
  </si>
  <si>
    <t>Wi-Fi? 5, 802.11ac 1x1</t>
  </si>
  <si>
    <t>199271877449</t>
  </si>
  <si>
    <t>LNV-ZAGF0073TH</t>
  </si>
  <si>
    <t>IdeaTabPlus TB361ZU (5G)</t>
  </si>
  <si>
    <t>IdeaTabPlus TB361ZU OC2.5 8G 128G 5G</t>
  </si>
  <si>
    <t>https://psref.lenovo.com/l/Detail/Idea_Tab_Plus?M=ZAGF0073TH</t>
  </si>
  <si>
    <t>IdeaTab Plus TB-361FU TAB 8G+128GGR-TH /  12.1" 2.5K 2560*1600 IPS / MediaTek Dimensity 6400 (8C, 2x A76 @2.5 GHz + 6x A55@2.0 GHz) /  / 8G RAM+128G /  / 5G /  / 802.11ac 1x1+BT5.2 / CAMERA 8M + CAMERA 13M / 10200MAH / ANDROID 15 /</t>
  </si>
  <si>
    <t>198158881975</t>
  </si>
  <si>
    <t>LNV-82XQ01MNTA</t>
  </si>
  <si>
    <r>
      <t xml:space="preserve">IdeaPad Slim 3 15AMN8
Processor:RYZEN_3_30_2.4G_4C_8T
OnboardRam:8GB_LP5_5500
SSD:512GB_SSD_M.2_2242_NVME_QLC
Graphics:INTEGRATED_GRAPHICS
Screen:15.6
WLAN:WLAN_2X2AX+BT
Battery:3CELL_47WH_INTERNAL
OS:WINDOWS_11_HOME_64_SL
Color:ARCTIC_GREY
Warranty:N01_1Y_COURIER/CARRYIN + 2Y Premium Care -IPENTRY (ESS)
Camera:HD_CAMERA_W/DUAL_MIC
Keyboard:KB_GY_THAI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Display:15.6FHD_AG_300N_N</t>
    </r>
  </si>
  <si>
    <t>https://psref.lenovo.com/l/Detail/IdeaPad_Slim_3_15AMN8?M=82XQ01MNTA</t>
  </si>
  <si>
    <t>KIT-LNV-82XQ01MNTA</t>
  </si>
  <si>
    <t>199276029737</t>
  </si>
  <si>
    <t>https://psref.lenovo.com/l/Detail/Yoga_Slim_7_14IPH11?M=83QM004NTA</t>
  </si>
  <si>
    <t>Adaptor, Lenovo USB-C 4-in-1 Hub Gen 2 + Yoga® Mouse + Lenovo Yoga Tote Sleeve 14" (Grey)</t>
  </si>
  <si>
    <t>LNV-83QM004NTA</t>
  </si>
  <si>
    <t>YogaS7-14IPH11 u5-322 16G 512G W11 3Y</t>
  </si>
  <si>
    <r>
      <t xml:space="preserve">Yoga Slim 7 14IPH11
Processor:CORE_U5_322_2.5G_6C_6T
OnboardRam:16GB_LP5X_7467
SSD:512GB_SSD_M.2_2242_G4_QLC
Graphics:INTEGRATED_GRAPHICS
Screen:14
WLAN:WIFI7_2X2BE_320+BT_MB
Battery:4CELL_70WH_INTERNAL
OS:WINDOWS_11_HOME_64_SL
Color:LUNA_GREY
Warranty:N01_1Y_COURIER/CARRYIN + 3Y ADP - IPPREM (ESS),3Y Premium Care -IPPREM (ESS)
Camera:5MP_IR_CAMERA_W/DUAL_MIC
Keyboard:BKLT_KB_LG_THAI
Mouse:BLUETOOTH_YG_MOUSE_GY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Display:14_WUXGA_OLED_GL_400N_HDR_P3
Sleeve:YOGA_TOTE_SLEEVE_14_GY_PET</t>
    </r>
  </si>
  <si>
    <t>199276028563</t>
  </si>
  <si>
    <t>Lenovo USB-C 4-in-1 Hub Gen 2 + Yoga® Mouse + Lenovo Yoga Tote Sleeve 14" (Grey)</t>
  </si>
  <si>
    <t>Lenovo USB-C 4-in-1 Hub Gen 2 + Yoga Mouse (Seashell) + LenovoYoga Tote Sleeve 14" (Seashell)</t>
  </si>
  <si>
    <t>LNV-83QM004PTA</t>
  </si>
  <si>
    <t>https://psref.lenovo.com/l/Detail/Yoga_Slim_7_14IPH11?M=83QM004PTA</t>
  </si>
  <si>
    <t>YogaS7-14IPH11 u7-355 32G 512G W11 3Y</t>
  </si>
  <si>
    <r>
      <t xml:space="preserve">Yoga Slim 7 14IPH11
Processor:CORE_U7_355_2.3G_8C_8T
OnboardRam:32GB_LP5X_7467
SSD:512GB_SSD_M.2_2242_G4_QLC
Graphics:INTEGRATED_GRAPHICS
Screen:14
WLAN:WIFI7_2X2BE_320+BT_MB
Battery:4CELL_70WH_INTERNAL
OS:WINDOWS_11_HOME_64_SL
Color:LUNA_GREY
Warranty:N01_1Y_COURIER/CARRYIN + 3Y Premium Care -IPPREM (ESS),3Y ADP - IPPREM (ESS)
Camera:5MP_IR_CAMERA_W/DUAL_MIC
Keyboard:BKLT_KB_LG_THAI
Mouse:BLUETOOTH_YG_MOUSE_GY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Display:14_WUXGA_OLED_GL_400N_HDR_P3
Sleeve:YOGA_TOTE_SLEEVE_14_GY_PET</t>
    </r>
  </si>
  <si>
    <t>199276028600</t>
  </si>
  <si>
    <t>https://psref.lenovo.com/l/Detail/Yoga_Slim_7_14AGP11?M=83QS0046TA</t>
  </si>
  <si>
    <t>LNV-83QS0046TA</t>
  </si>
  <si>
    <t>YogaS7 AMD R7 AI-445 16G 512G W11 3Y</t>
  </si>
  <si>
    <r>
      <t xml:space="preserve">Yoga Slim 7 14AGP11
Processor:RYZEN_AI_7_445_2.0G_6C_12T
OnboardRam:16GB_LP5X_8000
SSD:512GB_SSD_M.2_2242_G4_QLC
Graphics:INTEGRATED_GRAPHICS
Screen:14
WLAN:WIFI7_2X2BE_160+BT
Battery:4CELL_70WH_INTERNAL
OS:WINDOWS_11_HOME_64_SL
Color:TIDAL_TEAL
Warranty:N01_1Y_COURIER/CARRYIN + 3Y ADP - IPPREM (ESS),3Y Premium Care -IPPREM (ESS)
Camera:5MP_IR_CAMERA_W/DUAL_MIC
Keyboard:BKLT_KB_TID_TL_THAI
Mouse:BLUETOOTH_YG_MOUSE_TT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Display:14_2.8K_OLED_GL500N_120_HDR_P3
Sleeve:YOGA_TOTE_SLEEVE_14_BL_PET</t>
    </r>
  </si>
  <si>
    <t>Backlit Keyboard
Standard Ports:
•1x USB-C® (USB 10Gbps), with USB PD 45-65W and DisplayPort™ 1.4
•2x USB-C® (USB4® 40Gbps), with USB PD 45-65W and DisplayPort™ 2.1
Starting at 1.15 kg</t>
  </si>
  <si>
    <t>Adaptor, Lenovo USB-C 4-in-1 Hub Gen 2 + Yoga® Mouse (Tidal Teal) + Lenovo Yoga Tote Sleeve 14" (Blue)</t>
  </si>
  <si>
    <t>199276028556</t>
  </si>
  <si>
    <t>Lenovo USB-C 4-in-1 Hub Gen 2 + Yoga® Mouse (Tidal Teal) + Lenovo Yoga Tote Sleeve 14" (Blue)</t>
  </si>
  <si>
    <t>LNV-83RQ0011TA</t>
  </si>
  <si>
    <r>
      <t xml:space="preserve">IdeaPad Slim 3 14IWC11
Processor:CORE_5_320_1.5G_6C_6T
Ram:16GB_DDR5_5600_SODIMM
SSD:512GB_SSD_M.2_2242_G4_QLC
Graphics:INTEGRATED_GRAPHICS
Screen:14
WLAN:WIFI6_2X2AX+BT
Battery:3CELL_50WH_INTERNAL
OS:WINDOWS_11_HOME_64_SL
Color:LUNA_GREY
Warranty:N01_1Y_COURIER/CARRYIN + 2Y Premium Care -IPENTRY (ESS)
Camera:HD_CAMERA_W/DUAL_MIC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Display:14_WUXGA_AG_400N
Carry Case:BACKPACK_16_BK_ECO</t>
    </r>
  </si>
  <si>
    <t>IPS3-14IWC11 C5-320 16G 512G W11 2Y GY</t>
  </si>
  <si>
    <t>Standard Ports 
•2x USB-A (USB 5Gbps)
•1x USB-C® (USB 5Gbps), with USB PD 45-65W and DisplayPort™ 1.2
•1x HDMI® 1.4
•1x Headphone / microphone combo jack (3.5mm)
•1x SD card reader
•1x Round tip power connector
Weight Starting at 1.39 kg</t>
  </si>
  <si>
    <t>199275064579</t>
  </si>
  <si>
    <t>https://psref.lenovo.com/l/Detail/IdeaPad_Slim_3_14IWC11?M=83RQ0011TA</t>
  </si>
  <si>
    <t>LNV-83RQ0078TA</t>
  </si>
  <si>
    <t>Ideapad Slim 3 14IWC11</t>
  </si>
  <si>
    <t>IPS3-14IWC11 C5-320 8G 512G W11 2Y GY</t>
  </si>
  <si>
    <r>
      <t xml:space="preserve">IdeaPad Slim 3 14IWC11
Processor:CORE_5_320_1.5G_6C_6T
Ram:8GB_DDR5_5600_SODIMM
SSD:512GB_SSD_M.2_2242_G4_QLC
Graphics:INTEGRATED_GRAPHICS
Screen:14
WLAN:WIFI6_2X2AX+BT
Battery:3CELL_50WH_INTERNAL
OS:WINDOWS_11_HOME_64_SL
Color:LUNA_GREY
Warranty:N01_1Y_COURIER/CARRYIN + 2Y Premium Care -IPENTRY (ESS)
Camera:HD_CAMERA_W/DUAL_MIC
Keyboard:BKLT_KB_LG_THAI
Mouse:NO_MOUSE
FingerPrint:NO_FINGERPRINT_READER
</t>
    </r>
    <r>
      <rPr>
        <b/>
        <sz val="9"/>
        <rFont val="Tahoma"/>
        <family val="2"/>
      </rPr>
      <t xml:space="preserve">Office:M365_B+OFF_HOME_2024_DA_THAI
</t>
    </r>
    <r>
      <rPr>
        <sz val="9"/>
        <rFont val="Tahoma"/>
        <family val="2"/>
      </rPr>
      <t>Other2:NO_SECOND_STORAGE_SELECTION
Display:14_WUXGA_AG_400N
Carry Case:BACKPACK_16_BK_ECO</t>
    </r>
  </si>
  <si>
    <r>
      <t xml:space="preserve">8GB DDR5-5600 </t>
    </r>
    <r>
      <rPr>
        <sz val="9"/>
        <color indexed="10"/>
        <rFont val="Tahoma"/>
        <family val="2"/>
      </rPr>
      <t>**เพิ่ม Ram ได้ โดยเปลี่ยน 1 slot 8GB เป็น 32GB**</t>
    </r>
  </si>
  <si>
    <t>199276812964</t>
  </si>
  <si>
    <t>https://psref.lenovo.com/l/Detail/IdeaPad_Slim_3_14IWC11?M=83RQ0078TA</t>
  </si>
  <si>
    <r>
      <t xml:space="preserve">IdeaPad Slim 3 15IWC11
Processor:CORE_7_350_1.5G_6C_6T
Ram:16GB_DDR5_5600_SODIMM
SSD:512GB_SSD_M.2_2242_G4_QLC
Graphics:INTEGRATED_GRAPHICS
Screen:15.3
WLAN:WIFI6_2X2AX+BT
Battery:3CELL_50WH_INTERNAL
OS:WINDOWS_11_HOME_64_SL
Color:LUNA_GREY
Warranty:N01_1Y_COURIER/CARRYIN + 2Y Premium Care -IPENTRY (ESS)
Camera:HD_CAMERA_W/DUAL_MIC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Display:15.3_WUXGA_AG_400N
Carry Case:BACKPACK_16_BK_ECO</t>
    </r>
  </si>
  <si>
    <t>LNV-83RR003VTA</t>
  </si>
  <si>
    <t>IPS3-15IWC11 C7-350 16G 512G W11 2Y GY</t>
  </si>
  <si>
    <t>https://psref.lenovo.com/l/Detail/IdeaPad_Slim_3_15IWC11?M=83RR003VTA</t>
  </si>
  <si>
    <t>Intel Core™ 7 350, 6C (2P + 4LPE) / 6T, Max Turbo up to 4.8Ghz, 6MB Intel® Smart Cache</t>
  </si>
  <si>
    <t>199275064630</t>
  </si>
  <si>
    <t>Core 7</t>
  </si>
  <si>
    <t>Core 7-350</t>
  </si>
  <si>
    <t>LNV-83US0002TA</t>
  </si>
  <si>
    <t>https://psref.lenovo.com/l/Detail/IdeaPad_Slim_3_16IPH11?M=83US0002TA</t>
  </si>
  <si>
    <t>IdeaPad Slim 3 16IPH11
Processor:CORE_U5_322_2.5G_6C_6T
Ram:8GB_DDR5_5600_SODIMM
OnboardRam:8GB_DDR5_5600
SSD:512GB_SSD_M.2_2242_G4_QLC
Graphics:INTEGRATED_GRAPHICS
Screen:16
WLAN:WIFI6_2X2AX+BT
Battery:3CELL_60WH_INTERNAL
OS:WINDOWS_11_HOME_64_SL
Color:LUNA_GREY
Warranty:N01_1Y_COURIER/CARRYIN + 2Y Premium Care -IPENTRY (ESS)
Camera:FHD_IR_CAMERA_W/DUAL_MIC
Keyboard:BKLT_KB_LG_THAI
Mouse:BLUETOOTH_MOUSE_GY
FingerPrint:NO_FINGERPRINT_READER
Office:M365_B+OFF_HOME_2024_DA_THAI
Other2:NO_SECOND_STORAGE_SELECTION
Display:16_WUXGA_AG_400N</t>
  </si>
  <si>
    <r>
      <t xml:space="preserve">16GB (2x8GB DDR5-5600) </t>
    </r>
    <r>
      <rPr>
        <sz val="9"/>
        <color indexed="10"/>
        <rFont val="Tahoma"/>
        <family val="2"/>
      </rPr>
      <t>**เพิ่ม Ram ได้ โดยเปลี่ยน 1 slot 8GB เป็น 16GB สูงสุด 24GB**</t>
    </r>
  </si>
  <si>
    <t>Adaptor,Lenovo WL310 Bluetooth Silent Mouse (Grey) + Lenovo 16" Laptop ECO Backpack B210 (Black)</t>
  </si>
  <si>
    <t>199273557783</t>
  </si>
  <si>
    <t xml:space="preserve">Lenovo WL310 Bluetooth Silent Mouse (Grey) </t>
  </si>
  <si>
    <t>Adaptor,Lenovo WL310 Bluetooth Silent Mouse (Grey)</t>
  </si>
  <si>
    <t>LNV-83Q6005BTA</t>
  </si>
  <si>
    <t>KIT-LNV-83Q6005BTA</t>
  </si>
  <si>
    <t>LGY5-15 AMD R AI9 465 16G512G RTX5060 8G</t>
  </si>
  <si>
    <t>Legion 5 15AGP11
Processor:RYZEN_AI_9_465_2.0G_10C_20T
Ram:16GB_DDR5_5600_SODIMM
SSD:512GB_SSD_M.2_2242_G4_TLC
Graphics:RTX5060_8GB_G7_128B
Screen:15.3
WLAN:WIFI7_2X2BE_160+BT
Battery:4CELL_80WH_INTERNAL
OS:WINDOWS_11_HOME_64_SL
Color:GLACIER_WHITE
Warranty:N01_1Y_COURIER/CARRYIN + 3Y ADP -IPMAIN(ESS),3Y Legion Ultimate Support -IPMAIN (ESS)
Camera:5MP_IR_CAMERA_W/DUAL_MIC
Keyboard:BKLT_1ZONERGB_KB_GW_THAI
Mouse:NO_MOUSE
FingerPrint:NO_FINGERPRINT_READER
Office:OFFICE_TRIAL
Other2:NO_SECOND_STORAGE_SELECTION
Display:15.3WQXGA_OLED_GL500N165_HDRP3</t>
  </si>
  <si>
    <t>AMD Ryzen™ AI 9 465 (10C / 20T, 2.0 / 5.0GHz, 10MB L2 / 24MB L3)e</t>
  </si>
  <si>
    <t>199276133410</t>
  </si>
  <si>
    <t>https://psref.lenovo.com/l/Detail/Legion_5_15AGP11?M=83Q6005BTA</t>
  </si>
  <si>
    <t>AMD R AI 9</t>
  </si>
  <si>
    <t>AMD R AI 9-465</t>
  </si>
  <si>
    <t>In-Ear</t>
  </si>
  <si>
    <t>Option In-Ear</t>
  </si>
  <si>
    <t xml:space="preserve"> 195892093084</t>
  </si>
  <si>
    <t>https://psref.lenovo.com/l/accessory/GXD1N40797?tab=Specifications</t>
  </si>
  <si>
    <t>LNV-GY51U28359</t>
  </si>
  <si>
    <t>Legion M220 Wireless RGB Gaming Mouse</t>
  </si>
  <si>
    <t>•เชื่อมต่อได้ 3 โหมด (ไร้สาย 2.4 GHz, Bluetooth และใช้สาย
•เปลี่ยนไฟ RGB ได้ง่ายๆ ผ่านปุ่มด้านข้างและล้อเลื่อน (Scroll Wheel)
•ประสิทธิภาพสูงสุดด้วยความเร็วเมาส์สูงสุดถึง 5,000 DPI
•ปุ่มปรับ DPI 5 ระดับ ช่วยให้สลับความเร็วในเกมได้อย่างง่ายดาย
•ปรับแต่งไฟ RGB ได้ 2 โซน</t>
  </si>
  <si>
    <t>195892133742</t>
  </si>
  <si>
    <t>https://psref.lenovo.com/l/accessory/GY51U28359?tab=Specifications</t>
  </si>
  <si>
    <t>LNV-GY51U71760</t>
  </si>
  <si>
    <t>Lenovo 350 BT Silent Mouse (Brazil)</t>
  </si>
  <si>
    <r>
      <rPr>
        <b/>
        <sz val="9"/>
        <color indexed="62"/>
        <rFont val="Tahoma"/>
        <family val="2"/>
      </rPr>
      <t>FIFA World Cup 2026</t>
    </r>
    <r>
      <rPr>
        <sz val="9"/>
        <color indexed="8"/>
        <rFont val="Tahoma"/>
        <family val="2"/>
      </rPr>
      <t xml:space="preserve">
Dual Bluetooth 5.3 ใช้ได้ 2 อุปกรณ์
DPI สูงถึง 2400 และการตั้งค่า DPI 3 ระดับ ปุ่มที่โปรแกรมได้และล้อเลื่อนไดนามิกที่รองรับความเร็ว
Mice Button : 6 buttons
Mouse Sensor : IR Optical
Scrolling : 2-way scroll wheel (up / down), acceleration configurable through LADM</t>
    </r>
  </si>
  <si>
    <t>https://psref.lenovo.com/l/accessory/GY51U71760?tab=Specifications</t>
  </si>
  <si>
    <t>195892138624</t>
  </si>
  <si>
    <t>FiFa Edtion Brazil</t>
  </si>
  <si>
    <t>LNV-GY51U71761</t>
  </si>
  <si>
    <t>Lenovo 350 BT Silent Mouse (US)</t>
  </si>
  <si>
    <t>LNV-GY51U71762</t>
  </si>
  <si>
    <t>Lenovo 350 BT Silent Mouse (Germany)</t>
  </si>
  <si>
    <t>LNV-GY51U71763</t>
  </si>
  <si>
    <t>Lenovo 350 BT Silent Mouse (Argentina)</t>
  </si>
  <si>
    <t>FiFa Editon Brazil</t>
  </si>
  <si>
    <t>FiFa Editon US</t>
  </si>
  <si>
    <t>FiFa Editon Germany</t>
  </si>
  <si>
    <t>FiFa Editon Argentina</t>
  </si>
  <si>
    <t>https://psref.lenovo.com/l/accessory/GY51U71761?tab=Specifications</t>
  </si>
  <si>
    <t>195892138648</t>
  </si>
  <si>
    <t>195892138617</t>
  </si>
  <si>
    <t>195892138600</t>
  </si>
  <si>
    <t>https://psref.lenovo.com/l/accessory/GY51U71762?tab=Specifications</t>
  </si>
  <si>
    <t>https://psref.lenovo.com/l/accessory/GY51U71763</t>
  </si>
  <si>
    <t>1#Reprice 29 Jun'26</t>
  </si>
  <si>
    <t>2#Reprice 29 Jun'26</t>
  </si>
  <si>
    <t>2#Reprice 01 Jul'26</t>
  </si>
  <si>
    <t>1#Reprice 01 Jul'26</t>
  </si>
  <si>
    <t>LNV-83SF001FTA</t>
  </si>
  <si>
    <t>Yoga Pro 9 16IPH11</t>
  </si>
  <si>
    <t>YGP9-16 u9-386H 64G 1TB RTX5070 12G W11</t>
  </si>
  <si>
    <r>
      <t xml:space="preserve">Yoga Pro 9 16IPH11
Processor:CORE_U9_386H_2.1G_16C_16T
OnboardRam:64GB_LP5X_7467
SSD:1TB_SSD_M.2_2242_G4_TLC
Graphics:RTX5070_12GB_G7_128B
Screen:16
WLAN:WIFI7_2X2BE_320+BT_MB
Battery:4CELL_92.5WH_INTERNAL
OS:WINDOWS_11_HOME_64_SL
Color:THUNDER_GREY
Warranty:N01_1Y_COURIER/CARRYIN + 3Y ADP - IPPREM (ESS),3Y Premium Care -IPPREM (ESS)
Camera:5MP_IR_CAMERA_W/DUAL_MIC
Keyboard:BKLT_WH_KB_EB_THAI
Mouse:BLUETOOTH_YG_MOUSE_GY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Display:16_3.2K_OLED120MT_P3_G_TANDEM
Sleeve:YOGA_TOTE_SLEEVE_16_GY_PET</t>
    </r>
  </si>
  <si>
    <t>https://psref.lenovo.com/l/Detail/Yoga_Pro_9_16IPH11?M=83SF001FTA</t>
  </si>
  <si>
    <t>64GB_LP5X_7467 **เพิ่ม Ram ไม่ได้**</t>
  </si>
  <si>
    <t>NVIDIA GeForce RTX™ 5070 12GB GDDR7</t>
  </si>
  <si>
    <t>4CELL_92.5WH_INTERNAL</t>
  </si>
  <si>
    <t>Backlit Keyboard
Standard Ports:
•1x USB-A (USB 10Gbps), Always On
•1x USB-A (USB 10Gbps)
•2x Thunderbolt™ 4, with USB PD 65-100W and DisplayPort™ 2.1
•1x HDMI® 2.1, up to 8K/60Hz
•1x Headphone / microphone combo jack (3.5mm)
•1x SD card reader (UHS-II)
•1x Slim tip power connector
Starting at 1.90 kg</t>
  </si>
  <si>
    <t>THUNDER_GREY</t>
  </si>
  <si>
    <r>
      <t>16" 3.2K (3200x2000) Tandem OLED, 1600nits (peak) / 1000nits (typical) Glossy / Anti-fingerprint, 100% P3, 100% sRGB, 99% Adobe® RGB, 120Hz, Eyesafe®, Dolby Vision®, Flicker Free, DisplayHDR™ 1000, Corning® Gorilla® Glass 3, Touch, X-Rite®, TCON, PureSight Pro</t>
    </r>
    <r>
      <rPr>
        <b/>
        <sz val="9"/>
        <color indexed="30"/>
        <rFont val="Tahoma"/>
        <family val="2"/>
      </rPr>
      <t xml:space="preserve"> (หน้าจอรองรับการใช้ปากา และมีแถมมาให้ในกล่อง)</t>
    </r>
  </si>
  <si>
    <t>Adaptor, Lenovo Yoga Pen Gen 2 (Luna Grey) + Yoga Mouse (Grey) + Lenovo Yoga Tote Sleeve 16" (Grey)</t>
  </si>
  <si>
    <t>Ultraslim : YOGA Pro9, Slim9, S900 Series</t>
  </si>
  <si>
    <t>199275032974</t>
  </si>
  <si>
    <t>Lenovo Yoga Pen Gen 2 (Luna Grey) + Yoga Mouse (Grey) + Lenovo Yoga Tote Sleeve 16" (Grey)</t>
  </si>
  <si>
    <t>Ultra 9-386</t>
  </si>
  <si>
    <t>Yoga Pro</t>
  </si>
  <si>
    <t>RTX 5070 12GB</t>
  </si>
  <si>
    <t>LNV-83F500NVTA</t>
  </si>
  <si>
    <t>KIT-LNV-83F500NVTA</t>
  </si>
  <si>
    <t>Legion Pro 7 16IAX10H
Processor:CORE_U9_290HX_PLUS_2.7G_24C24T
Ram:64GB(32+32)_DDR5_6400_CSODIMM
SSD:1TB_SSD_M.2_2242_G4_TLC
Graphics:RTX5080_16GB_G7_256B
Screen:16
WLAN:WIFI7_2X2BE_320+BT
Battery:4CELL_80WH_INTERNAL
OS:WINDOWS_11_HOME_64_SL
Color:GLACIER_WHITE
Warranty:N01_1Y_COURIER/CARRYIN + 3Y Legion Ultimate Support -IPPREM (ESS),3Y ADP - IPPREM (ESS)
Camera:5MP_CAMERA_W/DUAL_MIC
Keyboard:BKLT_PER-KEYRGB_KB_GW_THAI
Office:OFFICE_TRIAL
Other2:NO_SECOND_STORAGE_SELECTION
Display:16_WQXGA_OLED_GL500N_240_HDRP3</t>
  </si>
  <si>
    <t>LGY7P-16 u9-290HX+ 64G 1T RTX5080 16G 3Y</t>
  </si>
  <si>
    <t>https://psref.lenovo.com/l/Detail/Legion_Pro_7_16IAX10H?M=83F500NVTA</t>
  </si>
  <si>
    <t>Adaptor, 4 Switchable Keycaps</t>
  </si>
  <si>
    <t>199276030139</t>
  </si>
  <si>
    <t>4 Switchable Keycaps</t>
  </si>
  <si>
    <t>Ultra 9-290HX</t>
  </si>
  <si>
    <t>LNV-83Q70069TA</t>
  </si>
  <si>
    <t>KIT-LNV-83Q70069TA</t>
  </si>
  <si>
    <t>LGY5-15 AMD R7 250 16G 512G RTX5060 8G</t>
  </si>
  <si>
    <t>Legion 5 15AHP11
Processor:RYZEN_7_250_3.3G_8C_16T
Ram:16GB_DDR5_5600_SODIMM
SSD:512GB_SSD_M.2_2242_G4_TLC
Graphics:RTX5060_8GB_G7_128B
Screen:15.3
WLAN:WIFI7_2X2BE_160+BT
Battery:4CELL_80WH_INTERNAL
OS:WINDOWS_11_HOME_64_SL
Color:ECLIPSE_BLACK
Warranty:N01_1Y_COURIER/CARRYIN + 3Y ADP -IPMAIN(ESS),3Y Legion Ultimate Support -IPMAIN (ESS)
Camera:5MP_CAMERA_W/DUAL_MIC
Keyboard:BKLT_1ZONERGB_KB_EB_THAI
Mouse:NO_MOUSE
FingerPrint:NO_FINGERPRINT_READER
Office:OFFICE_TRIAL
Other2:NO_SECOND_STORAGE_SELECTION
Display:15.3WQXGA_OLED_GL500N165_HDRP3</t>
  </si>
  <si>
    <t>199276133427</t>
  </si>
  <si>
    <t>https://psref.lenovo.com/l/Detail/Legion_5_15AHP11?M=83Q70069TA</t>
  </si>
  <si>
    <t>LNV-83S6006STA</t>
  </si>
  <si>
    <t>IPS5-16IPH11 u7-355 16G 512G W11 2Y GY</t>
  </si>
  <si>
    <r>
      <t xml:space="preserve">IdeaPad Slim 5 16IPH11
Processor:CORE_U7_355_2.3G_8C_8T
Ram:16GB(8+8)_DDR5_5600_SODIMM
SSD:512GB_SSD_M.2_2242_G4_QLC
Graphics:INTEGRATED_GRAPHICS
Screen:16
WLAN:WIFI7_2X2BE_160+BT
Battery:3CELL_60WH_INTERNAL
OS:WINDOWS_11_HOME_64_SL
Color:LUNA_GREY
Warranty:2Y Premium Care -IPMAIN (ESS),2Y ADP - IPMAIN (ESS)
Camera:FHD_IR_CAMERA_W/DUAL_MIC
Keyboard:BKLT_KB_LG_THAI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Display:16_WUXGA_OLED_GL_300N_P3
Carry Case:BACKPACK_16_BK_ECO</t>
    </r>
  </si>
  <si>
    <t>https://psref.lenovo.com/l/Detail/IdeaPad_Slim_5_16IPH11?M=83S6006STA</t>
  </si>
  <si>
    <t>Standard Ports 
•1x USB-A (USB 5Gbps), Always On
•1x USB-A (USB 5Gbps)
•2x USB-C® (USB 10Gbps), with USB PD 65-100W and DisplayPort™ 1.2
•1x HDMI® 2.1, up to 4K/60Hz
•1x Headphone / microphone combo jack (3.5mm)
•1x microSD card reader
Weight Starting at 1.69 kg</t>
  </si>
  <si>
    <t>199276813176</t>
  </si>
  <si>
    <t>1#Reprice 07 Jul'26</t>
  </si>
  <si>
    <t>LNV-83QK0058TA</t>
  </si>
  <si>
    <r>
      <t xml:space="preserve">Yoga Slim 7 Ultra 14IPH11
Processor:CORE_U7_355_2.3G_8C_8T
OnboardRam:32GB_LP5X_7467
SSD:1TB_SSD_M.2_2242_G4_TLC
Graphics:INTEGRATED_GRAPHICS
Screen:14
WLAN:WIFI7_2X2BE_320+BT_MB
Battery:4CELL_75WH_INTERNAL
OS:WINDOWS_11_HOME_64_SL
Color:COSMIC_BLUE - FIFA Edition
Warranty:N01_1Y_COURIER/CARRYIN + 3Y Premium Care -IPPREM (ESS),3Y ADP - IPPREM (ESS)
Camera:5MP_IR_CAMERA_W/DUAL_MIC
Keyboard:BKLT_KB_CB_THAI
Mouse:BT_YG_MOUSE_CB_FIFA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Display:14_2.8K_OLED_GL500N_120MT_P3_G
Sleeve:YOGA_TOTE_SLEEVE_14_BL_PET</t>
    </r>
  </si>
  <si>
    <t>https://psref.lenovo.com/l/Detail/Yoga_Slim_7_Ultra_14IPH11?M=83QK0058TA</t>
  </si>
  <si>
    <t>Copilot+ PC 
FiFa-Edition</t>
  </si>
  <si>
    <t>Adaptor, Lenovo USB-C 4-in-1 Hub Gen 2 + FIFA World Cup™ Edition Bluetooth Yoga Mouse (Cosmic Blue) + Lenovo Yoga Tote Sleeve 14" (Blue)</t>
  </si>
  <si>
    <t>199275342431</t>
  </si>
  <si>
    <t>Lenovo USB-C 4-in-1 Hub Gen 2 + FIFA World Cup™ Edition Bluetooth Yoga Mouse (Cosmic Blue) + Lenovo Yoga Tote Sleeve 14" (Blue)</t>
  </si>
  <si>
    <t>LNV-F0JK000JTA</t>
  </si>
  <si>
    <r>
      <t xml:space="preserve">Yoga AIO 32IPH11
Processor:CORE_UX7_358H_1.9G_16C_16T
OnboardRam:32GB_LP5X_9600
SSD:1TB_SSD_M.2_2280_G4_TLC
Graphics:INTEGRATED_GRAPHICS
Screen:31.5
WLAN:WIFI7_2X2BE+BT_MOW
OS:WINDOWS_11_HOME_64_EM
Color:SEASHELL
Warranty:D25_1Y_COURIER/CARRYIN + 3Y Premium Care - Idea AIO (ESS)
Camera:16M_RGB_IR_CAMERA
Keyboard:WL_KM_HELIOS_G2_SS_THAI
Mouse:WIRELESS_HELIOS_MOUSE_SS
</t>
    </r>
    <r>
      <rPr>
        <b/>
        <sz val="9"/>
        <rFont val="Tahoma"/>
        <family val="2"/>
      </rPr>
      <t>Office:M365_B+OFF_HOME_24_DA_THAI</t>
    </r>
    <r>
      <rPr>
        <sz val="9"/>
        <rFont val="Tahoma"/>
        <family val="2"/>
      </rPr>
      <t xml:space="preserve">
Other2:NO_SECOND_STORAGE_SELECTION
Display:31.5UHD_OLED_AR_225N_99P3
Stand:FRAME_STAND_SEASHELL</t>
    </r>
  </si>
  <si>
    <t>https://psref.lenovo.com/l/Detail/Yoga_AIO_32IPH11?M=F0JK000JTA</t>
  </si>
  <si>
    <t>Ideacentre Yoga AIO 32IPH11</t>
  </si>
  <si>
    <t>Yoga AIO-32IPH11 ux7-358H 32G 1TB 3Y Off</t>
  </si>
  <si>
    <t>Intel Core™ Ultra X7 358H, 16C (4P + 8E + 4LPE) / 16T, Max Turbo up to 4.8GHz, 18MB Intel® Smart Cache</t>
  </si>
  <si>
    <r>
      <t xml:space="preserve">32GB_LPDDR5X-9600_SODIMM </t>
    </r>
    <r>
      <rPr>
        <sz val="9"/>
        <color indexed="10"/>
        <rFont val="Tahoma"/>
        <family val="2"/>
      </rPr>
      <t>**เพิ่ม Ram ไม่ได้**</t>
    </r>
  </si>
  <si>
    <t>Integrated Intel® Arc™ B390 GPU</t>
  </si>
  <si>
    <t>31.5" UHD (3840x2160) OLED, 99% DCI-P3, HDR(APL 10%) 1000nits(Peak), 165Hz, Hardware Low Blue Light</t>
  </si>
  <si>
    <t>16M_RGB_IR_CAMERA.</t>
  </si>
  <si>
    <t>Wi-Fi 7, 802.11be 2x2 + BT5.4
WWAN Not Supported,
Rear Ports:
•1x Thunderbolt™ 4
•1x USB-C® (USB 10Gbps / USB 3.2 Gen 2)
•2x USB-A (USB 10Gbps / USB 3.2 Gen 2)
•1x HDMI® 2.1 TMDS
•1x Power connector
Left Ports:
•1x Camera switch
•1x Power button
•1x USB-A (Hi-Speed USB / USB 2.0)
•1x USB-C® (USB 10Gbps / USB 3.2 Gen 2)
•1x headphone / microphone combo jack (3.5mm)
Microphone : 4x,Array
Speakers : 3Wx2 tweeter + 5Wx2 woofer, Harman/kardon
Net Weight 8.5 Kg</t>
  </si>
  <si>
    <t>199275023958</t>
  </si>
  <si>
    <t>Ultra X7</t>
  </si>
  <si>
    <t>Ultra X7-358H</t>
  </si>
  <si>
    <t>31.5"</t>
  </si>
  <si>
    <t>1#Reprice 10 Jul'26</t>
  </si>
  <si>
    <t>IPS5-16IPH11 u5-325 16G 512G W11 2Y GY</t>
  </si>
  <si>
    <t>Yoga Slim7 14AGP11</t>
  </si>
  <si>
    <t>3#Reprice 21 Apr'26</t>
  </si>
  <si>
    <t>LNV-68F6GACBTH</t>
  </si>
  <si>
    <t>Legion 34W-2c</t>
  </si>
  <si>
    <t>Legion 34W-2c 34 3440x1440 219 240Hz</t>
  </si>
  <si>
    <t>https://psref.lenovo.com/detail/Legion_34W_2c_Monitor?M=68F6GACBTH</t>
  </si>
  <si>
    <t>WQHD (3440 x 1440)</t>
  </si>
  <si>
    <t>400 cd/m2(Typical) / 410 cd/m2(Peak)</t>
  </si>
  <si>
    <t>99% sRGB(CIE 1931), 95% DCI-P3 (CIE 1976)</t>
  </si>
  <si>
    <t>4000:1</t>
  </si>
  <si>
    <t>0.5 ms (MPRT) / 1 ms (Level 4) / 2 ms (Level 3) / 4 ms (Level 2) / 
5 ms (Level 1) / 6 ms (Off)</t>
  </si>
  <si>
    <t xml:space="preserve">USB Port
2x HDMI® 2.1 FRL
1x DisplayPort™ 1.4 (HBR3)
(Support  DP 1.4 cable In Box ) </t>
  </si>
  <si>
    <t>Typical : 32 W
Maximum : 50W</t>
  </si>
  <si>
    <t>Monitor With Stand : 7.8 kg
Monitor Head Only : 4.4 kg
Packaging Weigh : EPS: 10.8 kg / Pulp: 13.4 Kg</t>
  </si>
  <si>
    <t>DP 1.4 cable Cable</t>
  </si>
  <si>
    <t>199273914845</t>
  </si>
  <si>
    <t>LNV-83RR003UTA</t>
  </si>
  <si>
    <t>IPS3-15IWC11 C3-310 8G 512G W11 2Y GY</t>
  </si>
  <si>
    <r>
      <t xml:space="preserve">IdeaPad Slim 3 15IWC11
Processor:CORE_3_310_1.5G_6C_6T
Ram:8GB_DDR5_5600_SODIMM
SSD:512GB_SSD_M.2_2242_G4_QLC
Graphics:INTEGRATED_GRAPHICS
Screen:15.3
WLAN:WIFI6_2X2AX+BT
Battery:3CELL_50WH_INTERNAL
OS:WINDOWS_11_HOME_64_SL
Color:LUNA_GREY
Warranty:N01_1Y_COURIER/CARRYIN + 2Y Premium Care -IPENTRY (ESS)
Camera:HD_CAMERA_W/DUAL_MIC
Keyboard:KB_LG_THAI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Display:15.3_WUXGA_AG_400N
Carry Case:BACKPACK_16_BK_ECO</t>
    </r>
  </si>
  <si>
    <t>Intel Core™ 3 304, 5C (1P + 4LPE) / 5T, Max Turbo up to 4.3Ghz, 6MB Intel® Smart Cache</t>
  </si>
  <si>
    <r>
      <t xml:space="preserve">8GB DDR5-5600 </t>
    </r>
    <r>
      <rPr>
        <sz val="9"/>
        <color indexed="10"/>
        <rFont val="Tahoma"/>
        <family val="2"/>
      </rPr>
      <t>**เพิ่ม Ram ได้ โดยเปลี่ยน 1 slot 8GB**</t>
    </r>
  </si>
  <si>
    <t>199275064623</t>
  </si>
  <si>
    <t>https://psref.lenovo.com/detail/IdeaPad_Slim_3_15IWC11?M=83RR003UTA</t>
  </si>
  <si>
    <t>Core 3</t>
  </si>
  <si>
    <t>LNV-83JH00F6TA</t>
  </si>
  <si>
    <t>KIT-LNV-83JH00F6TA</t>
  </si>
  <si>
    <t>LOQ 17IRX10
Processor:CORE_I5-13450HX_2.4G_10C_16T
Ram:16GB_DDR5_4800_SODIMM
SSD:512GB_SSD_M.2_2242_G4_TLC
Graphics:RTX5050_8GB_G7_128B
Screen:17.3
WLAN:WIFI6_2X2AX+BT
Battery:4CELL_60WH_INTERNAL
OS:WINDOWS_11_HOME_64_SL
Color:LUNA_GREY
Warranty:N01_1Y_COURIER/CARRYIN + 2Y ADP - Idea NB Entry(ESS),2Y Premium Care -IPENTRY (ESS)
Camera:5MP_CAMERA_W/DUAL_MIC
Keyboard:BKLT_24ZONERGB_KB_EB_THAI
Mouse:NO_MOUSE
FingerPrint:NO_FINGERPRINT_READER
Office:OFFICE_TRIAL
Other2:NO_SECOND_STORAGE_SELECTION
Display:17.3_FHD_AG_300N_165_SRGB</t>
  </si>
  <si>
    <t>https://psref.lenovo.com/detail/LOQ_17IRX10?M=83JH00F6TA</t>
  </si>
  <si>
    <t>199276101693</t>
  </si>
  <si>
    <t>LNV-83VK004ATA</t>
  </si>
  <si>
    <t>KIT-LNV-83VK004ATA</t>
  </si>
  <si>
    <t>Legion 5 15IAX11</t>
  </si>
  <si>
    <t>LGY5-15 u9-290HX 16G 512G RTX5070 12G 3Y</t>
  </si>
  <si>
    <t>https://psref.lenovo.com/detail/Legion_5_15IAX11?M=83VK004ATA</t>
  </si>
  <si>
    <t>Legion 5 15IAX11
Processor:CORE_U9_290HX_PLUS_2.7G_24C24T
Ram:16GB_DDR5_5600_SODIMM
SSD:512GB_SSD_M.2_2242_G4_TLC
Graphics:RTX5070_12GB_G7_128B
Screen:15.3
WLAN:WIFI7_2X2BE_160+BT
Battery:4CELL_80WH_INTERNAL
OS:WINDOWS_11_HOME_64_SL
Color:GLACIER_WHITE
Warranty:N01_1Y_COURIER/CARRYIN + 3Y Legion Ultimate Support -IPMAIN (ESS),3Y ADP -IPMAIN(ESS)
Camera:5MP_CAMERA_W/DUAL_MIC
Keyboard:BKLT_1ZONERGB_KB_GW_THAI
Mouse:NO_MOUSE
FingerPrint:NO_FINGERPRINT_READER
Office:OFFICE_TRIAL
Other2:NO_SECOND_STORAGE_SELECTION
Display:15.3WQXGA_OLED_GL500N165_HDRP3</t>
  </si>
  <si>
    <r>
      <rPr>
        <sz val="9"/>
        <color indexed="30"/>
        <rFont val="Tahoma"/>
        <family val="2"/>
      </rPr>
      <t xml:space="preserve">Keyboard : 1-Zone RGB Backlit, Thai
</t>
    </r>
    <r>
      <rPr>
        <sz val="9"/>
        <color indexed="8"/>
        <rFont val="Tahoma"/>
        <family val="2"/>
      </rPr>
      <t xml:space="preserve">Standard Ports:
•2x USB-A (USB 5Gbps)
•1x USB-A (USB 5Gbps), Always On
•1x USB-C® (USB 10Gbps), with USB PD 65-100W and DisplayPort™ 2.1
•1x Thunderbolt™ 4, with USB PD 65-100W and DisplayPort™ 2.1
•1x HDMI® 2.1, up to 8K/60Hz
•1x Headphone / microphone combo jack (3.5mm)
•1x Ethernet (RJ-45)
•1x Slim tip Power connector
</t>
    </r>
    <r>
      <rPr>
        <sz val="9"/>
        <rFont val="Tahoma"/>
        <family val="2"/>
      </rPr>
      <t>Starting at 1.93 kg</t>
    </r>
  </si>
  <si>
    <t>199276663092</t>
  </si>
  <si>
    <t>LNV-ZAHD0576TH</t>
  </si>
  <si>
    <t>IdeaTabProGen2 TB390FU OC3.2 12G512GWifi</t>
  </si>
  <si>
    <t>IdeaTabProGen2 TAB 12G+512GGR-TH /  13" 3.5K 3504*2190 LTPS / Qualcomm® Snapdragon® 8s Gen 4 (SM8735P) Mobile Platform (8C, 1x3.2GHz + 3x3.0GHz + 2x2.8GHz + 2x2.0GHz) /  / 12G RAM+512G /  / Wifi/  / 802.11be 2x2+BT6.0 / CAMERA 8M + CAMERA 13M / 10200MAH / ANDROID 16 /</t>
  </si>
  <si>
    <t>Qualcommฎ Snapdragonฎ 8s Gen 4 (SM8735P) Mobile Platform (8C, 1x3.2GHz + 3x3.0GHz + 2x2.8GHz + 2x2.0GHz)</t>
  </si>
  <si>
    <t>Android 16</t>
  </si>
  <si>
    <t>Quad JBLฎ speakers, 1W x4, optimized with Dolbyฎ Atmosฎ</t>
  </si>
  <si>
    <t>https://psref.lenovo.com/detail/Idea_Tab_Pro_Gen_2?M=ZAHD0576TH</t>
  </si>
  <si>
    <t>199273487868</t>
  </si>
  <si>
    <t>12GB</t>
  </si>
  <si>
    <r>
      <t xml:space="preserve">IdeaPad Slim 3 16IWC11
Processor:CORE_5_320_1.5G_6C_6T
Ram:8GB_DDR5_5600_SODIMM
SSD:512GB_SSD_M.2_2242_G4_QLC
Graphics:INTEGRATED_GRAPHICS
Screen:16
WLAN:WIFI6_2X2AX+BT
Battery:3CELL_50WH_INTERNAL
OS:WINDOWS_11_HOME_64_SL
Color:LUNA_GREY
Warranty:N01_1Y_COURIER/CARRYIN + 2Y Premium Care -IPENTRY (ESS)
Camera:FHD_IR_CAMERA_W/DUAL_MIC
Keyboard:KB_LG_THAI
Mouse:NO_MOUSE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Display:16_WUXGA_AG_400N
Carry Case:BACKPACK_16_BK_ECO</t>
    </r>
  </si>
  <si>
    <t>LNV-83RS005LTA</t>
  </si>
  <si>
    <t>IPS3-16IWC11 C5-320 8G 512G W11 2Y GY</t>
  </si>
  <si>
    <t>https://psref.lenovo.com/detail/IdeaPad_Slim_3_16IWC11?M=83RS005LTA</t>
  </si>
  <si>
    <r>
      <t xml:space="preserve">8GB_DDR5_5600MHz </t>
    </r>
    <r>
      <rPr>
        <sz val="9"/>
        <color indexed="10"/>
        <rFont val="Tahoma"/>
        <family val="2"/>
      </rPr>
      <t>**เพิ่ม Ram ได้ ต้องถอดตัวเดิมออก สูงสุดได้ 32GB**</t>
    </r>
  </si>
  <si>
    <t>Exclusive for Advice เท่านั้น</t>
  </si>
  <si>
    <t>1#Reprice 29 Jul'26</t>
  </si>
  <si>
    <t>Sell thru Promotion 26 Jul - 31 Aug'26 เวนเดอร์จำกัดจำนวน 563 ตัวเท่านั้น</t>
  </si>
  <si>
    <t>Sell thru Promotion 26 Jul - 31 Aug'26 เวนเดอร์จำกัดจำนวน 60 ตัวเท่านั้น</t>
  </si>
  <si>
    <t>Sell thru Promotion 26 Jul - 31 Aug'26 เวนเดอร์จำกัดจำนวน 33 ตัวเท่านั้น</t>
  </si>
  <si>
    <t>LNV-91D0001WTA</t>
  </si>
  <si>
    <t>IdeaCentre Tower 08AKP10
Processor:RYZEN_5_220_3.2G_6C_12T
Ram:16GB_DDR5_5600_SODIMM
SSD:512GB_SSD_M.2_2280_G4_TLC
Graphics:INTEGRATED_GRAPHICS
WLAN:WIFI7_2X2BE+BT_MOW
OS:WINDOWS_11_HOME_64_EM
Color:8.2L_CLOUD_GREY
Warranty:D25_1Y_COURIER/CARRYIN
Keyboard:USB_CLP_G3_KB_C-GY_THAI
Mouse:USB_CLP_G3_MOUSE_CLOUD_GREY
Office:NO_MICROSOFT_OFFICE
Other2:NO_SECOND_STORAGE_SELECTION</t>
  </si>
  <si>
    <t>Wi-Fi 7, 802.11be 2x2 + BT5.4
100/1000M
Front Ports
•1x USB-C® (USB 5Gbps / USB 3.2 Gen 1), with 15W charging
•2x USB-A (USB 5Gbps / USB 3.2 Gen 1)
•1x headphone / microphone combo jack (3.5mm)
•1x microphone (3.5mm)
Rear Ports 
•2x USB-A (Hi-Speed USB / USB 2.0)
•2x USB-A (USB 5Gbps / USB 3.2 Gen 1)
•1x HDMI® 2.1 TMDS
•1x DisplayPort™ 1.4a
•1x Ethernet (RJ-45)
•1x audio-out (3.5mm)
Weight 4.13 Kg</t>
  </si>
  <si>
    <t>https://psref.lenovo.com/detail/IdeaCentre_Tower_08AKP10?M=91D0001WTA</t>
  </si>
  <si>
    <t>199276026026</t>
  </si>
  <si>
    <t>LNV-83W50006TA</t>
  </si>
  <si>
    <t>Yoga Pro 7 15ASH11</t>
  </si>
  <si>
    <r>
      <t xml:space="preserve">Yoga Pro 7 15ASH11
Processor:RYZEN_AI_MAX+_388_3.6G_8C_16T
OnboardRam:32GB_LP5X_8000
SSD:1TB_SSD_M.2_2242_G4_TLC
Graphics:INTEGRATED_GRAPHICS
Screen:15.3
WLAN:WIFI7_2X2BE_160+BT_MB
Battery:4CELL_84WH_INTERNAL
OS:WINDOWS_11_HOME_64_SL
Color:THUNDER_GREY
Warranty:N01_1Y_COURIER/CARRYIN + 3Y Premium Care -IPPREM (ESS),3Y ADP - IPPREM (ESS)
Camera:5MP_IR_CAMERA_W/DUAL_MIC
Keyboard:BKLT_KB_BK_THAI
Mouse:BLUETOOTH_YG_MOUSE_GY
</t>
    </r>
    <r>
      <rPr>
        <b/>
        <sz val="9"/>
        <rFont val="Tahoma"/>
        <family val="2"/>
      </rPr>
      <t xml:space="preserve">Office:M365_B+OFF_HOME_2024_DA_THAI
</t>
    </r>
    <r>
      <rPr>
        <sz val="9"/>
        <rFont val="Tahoma"/>
        <family val="2"/>
      </rPr>
      <t>Display:15.3WQXGA_OLEDGL500N165MT_P3_G
Sleeve:YOGA_TOTE_SLEEVE_16_GY_PET</t>
    </r>
  </si>
  <si>
    <t>https://psref.lenovo.com/detail/Yoga_Pro_7_15ASH11?M=83W50006TA</t>
  </si>
  <si>
    <t>AMD Ryzen™ AI Max+ 388 (8C / 16T, 3.6 / 5.0GHz, 8MB L2 / 32MB L3)</t>
  </si>
  <si>
    <t>Integrated AMD Radeon™ 8060S Graphics</t>
  </si>
  <si>
    <r>
      <t>15.3" 2.5K WQXGA (2560x1600) OLED 1100nits (peak) / 500nits (typical) Glossy / Anti-fingerprint, 100% P3, 100% sRGB, 100% Adobe® RGB, 165Hz, Eyesafe®, Dolby Vision®, FreeSync™, Flicker Free, DisplayHDR™ True Black 1000, Glass, Touch, X-Rite®, PureSight Pro, Pantone® Validated, Pantone® SkinTone™ Validated</t>
    </r>
    <r>
      <rPr>
        <b/>
        <sz val="9"/>
        <color indexed="30"/>
        <rFont val="Tahoma"/>
        <family val="2"/>
      </rPr>
      <t xml:space="preserve"> (หน้าจอรองรับการใช้ปากา และมีแถมมาให้ในกล่อง)</t>
    </r>
  </si>
  <si>
    <t>Backlit Keyboard
Standard Ports:
•1x USB-A (USB 10Gbps), Always On
•1x USB-A (USB 10Gbps)
•1x USB-C® (USB4® 40Gbps), with USB PD 65-180W and DisplayPort™ 2.1
•1x USB-C® (USB4® 40Gbps), with USB PD 65-100W and DisplayPort™ 2.1
•1x HDMI® 2.1, up to 8K/60Hz
•1x Headphone / microphone combo jack (3.5mm)
•1x SD card reader (UHS-II)
Starting at 1.69 kg</t>
  </si>
  <si>
    <t>199276028396</t>
  </si>
  <si>
    <t>YGP7-15 AMD R AI Max+ 388 32G 1TB W11 3Y</t>
  </si>
  <si>
    <t>AMD R AI Max+</t>
  </si>
  <si>
    <t>AMD R AI Max+ 388</t>
  </si>
  <si>
    <t>2#Reprice 29 Jul'26</t>
  </si>
  <si>
    <t>LNV-ZAHD0642TH</t>
  </si>
  <si>
    <t>199273488308</t>
  </si>
  <si>
    <t>https://psref.lenovo.com/detail/Idea_Tab_Pro_Gen_2?M=ZAHD0642TH</t>
  </si>
  <si>
    <t>Sell thru Promotion 03- 31 Aug'26 เวนเดอร์จำกัดจำนวน 100 ตัวเท่านั้น</t>
  </si>
  <si>
    <t>Budle Promotion แถมเคส LNV-ZG38C06979</t>
  </si>
  <si>
    <t>คีย์ด้วย KIT-LNV-ZAFR1049TH</t>
  </si>
  <si>
    <t>Qualcomm Snapdragon 8s Gen 4 (SM8735P) Mobile Platform (8C, 1x3.2GHz + 3x3.0GHz + 2x2.8GHz + 2x2.0GHz)</t>
  </si>
  <si>
    <t>Quad JBLฎ speakers, 1W x4, optimized with Dolbyฎ Atmos</t>
  </si>
  <si>
    <t>1#Reprice 05 Aug'26</t>
  </si>
  <si>
    <t>Sell thru Promotion 06 - 31 Aug'26</t>
  </si>
  <si>
    <t>1#Reprice 07 Aug'26</t>
  </si>
  <si>
    <t>199276026002</t>
  </si>
  <si>
    <t>Ultra 5-226V</t>
  </si>
  <si>
    <t>Sell thru Promotion 07- 30 Aug'26 เวนเดอร์จำกัดจำนวน 35 ตัวเท่านั้น</t>
  </si>
  <si>
    <t>4#Reprice 07 Aug'26</t>
  </si>
  <si>
    <t>LNV-68F9GAC4TH</t>
  </si>
  <si>
    <t>https://psref.lenovo.com/detail/Legion_27_1r_Monitor?M=68F9GAC4TH</t>
  </si>
  <si>
    <t xml:space="preserve">Legion 27-1r </t>
  </si>
  <si>
    <t>Legion 27-1r 27 1920x1080 16:9 280Hz 3Y</t>
  </si>
  <si>
    <t>0.5 ms (MPRT) / 1 ms (Level 4) / 2 ms (Level 3) / 3ms (Level 2) / 4 ms (Level 1)</t>
  </si>
  <si>
    <t xml:space="preserve">Rear Ports:
•2x HDMI® 2.1 TMDS
•1x DisplayPort™ 1.4 (HBR3)
•1x audio-out (3.5mm)
(Support DP 1.4 Cable In Box) </t>
  </si>
  <si>
    <t>Typical : 21 W
Maximum : 42W</t>
  </si>
  <si>
    <t>Monitor With Stand : 6 kg
Monitor Head Only : 3.9 kg
Packaging Weight : 8.5 kg</t>
  </si>
  <si>
    <t>199274353247</t>
  </si>
  <si>
    <t>Ideapad IPS3 Series จอ 17" *มี Numeric keyboard*</t>
  </si>
  <si>
    <t>LNV-83VS005VTA</t>
  </si>
  <si>
    <t>KIT-LNV-83VS005VTA</t>
  </si>
  <si>
    <t>LNV-GX41K07198</t>
  </si>
  <si>
    <t>Lenovo 17-inch Toploader T210 Black</t>
  </si>
  <si>
    <t>IPS3-17IWC11 C5-320 16G 512G W11 2Y GY</t>
  </si>
  <si>
    <t>IdeaPad Slim 3 17IWC11</t>
  </si>
  <si>
    <t>https://psref.lenovo.com/detail/IdeaPad_Slim_3_17IWC11?M=83VS005VTA</t>
  </si>
  <si>
    <r>
      <t xml:space="preserve">IdeaPad Slim 3 17IWC11
Processor:CORE_5_320_1.5G_6C_6T
Ram:16GB_DDR5_5600_SODIMM
SSD:512GB_SSD_M.2_2242_G4_QLC
Graphics:INTEGRATED_GRAPHICS
Screen:17.3
WLAN:WIFI6_2X2AX+BT
Battery:3CELL_60WH_INTERNAL
OS:WINDOWS_11_HOME_64_SL
Color:LUNA_GREY
Warranty:N01_1Y_COURIER/CARRYIN + 2Y Premium Care -IPENTRY (ESS),2Y ADP - Idea NB Entry(ESS)
Camera:FHD_IR_CAMERA_W/DUAL_MIC
Keyboard:KB_LG_THAI
Mouse:BLUETOOTH_MOUSE_GY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Other2:NO_SECOND_STORAGE_SELECTION
Display:17.3_FHD_AG_300N_72%
Carry Case:NO_CARRY_CASE</t>
    </r>
  </si>
  <si>
    <t>17.3" FHD (1920x1080) IPS 300nits Anti-glare, 72% NTSC</t>
  </si>
  <si>
    <t>Wi-Fi 6, 802.11ax 2x2 + BT5.4   **ไม่มี Port Lan **</t>
  </si>
  <si>
    <t>Standard Ports 
•2x USB-A (USB 5Gbps)
•1x USB-C® (USB 5Gbps), with USB PD 45-65W and DisplayPort™ 1.2
•1x HDMI® 1.4
•1x Headphone / microphone combo jack (3.5mm)
•1x SD card reader
•1x Round tip power connector
Weight Starting at 2.03 kg</t>
  </si>
  <si>
    <t>LNV-83VK004BTA</t>
  </si>
  <si>
    <t>KIT-LNV-83VK004BTA</t>
  </si>
  <si>
    <t>LGY5-15 u7-251HX 16G 512G RTX5060 8G 3Y</t>
  </si>
  <si>
    <t>https://psref.lenovo.com/detail/Legion_5_15IAX11?M=83VK004BTA</t>
  </si>
  <si>
    <t>Legion 5 15IAX11
Processor:CORE_U7_251HX_2.9G_18C_18T
Ram:16GB_DDR5_5600_SODIMM
SSD:512GB_SSD_M.2_2242_G4_TLC
Graphics:RTX5060_8GB_G7_128B
Screen:15.3
WLAN:WIFI7_2X2BE_160+BT
Battery:4CELL_80WH_INTERNAL
OS:WINDOWS_11_HOME_64_SL
Color:ECLIPSE_BLACK
Warranty:N01_1Y_COURIER/CARRYIN + 3Y ADP -IPMAIN(ESS),3Y Legion Ultimate Support -IPMAIN (ESS)
Camera:5MP_CAMERA_W/DUAL_MIC
Keyboard:BKLT_1ZONERGB_KB_EB_THAI
Mouse:NO_MOUSE
FingerPrint:NO_FINGERPRINT_READER
Office:OFFICE_TRIAL
Other2:NO_SECOND_STORAGE_SELECTION
Display:15.3WQXGA_OLED_GL500N165_HDRP3</t>
  </si>
  <si>
    <t>199276663108</t>
  </si>
  <si>
    <t>LNV-83UJ002KTA</t>
  </si>
  <si>
    <t>IP52in1-14 AMD R5 230 16G 512G W11 2Y GY</t>
  </si>
  <si>
    <t>IdeaPad 5 2-in-1 14AHP11</t>
  </si>
  <si>
    <r>
      <t xml:space="preserve">IdeaPad 5 2-in-1 14AHP11
Processor:RYZEN_5_230_3.5G_6C_12T
Ram:16GB_DDR5_5600_SODIMM
SSD:512GB_SSD_M.2_2242_G4_QLC
Graphics:INTEGRATED_GRAPHICS
Screen:14
WLAN:WIFI6_2X2AX+BT
Battery:3CELL_60WH_INTERNAL
OS:WINDOWS_11_HOME_64_SL
Color:LUNA_GREY
Warranty:N01_1Y_COURIER/CARRYIN + 2Y ADP - IPMAIN (ESS),2Y Premium Care -IPMAIN (ESS)
Camera:FHD_IR_CAMERA_W/DUAL_MIC
Keyboard:BKLT_KB_LG_THAI
Mouse:BLUETOOTH_MOUSE_LG
FingerPrint:NO_FINGERPRINT_READER
</t>
    </r>
    <r>
      <rPr>
        <b/>
        <sz val="9"/>
        <rFont val="Tahoma"/>
        <family val="2"/>
      </rPr>
      <t>Office:M365_B+OFF_HOME_2024_DA_THAI</t>
    </r>
    <r>
      <rPr>
        <sz val="9"/>
        <rFont val="Tahoma"/>
        <family val="2"/>
      </rPr>
      <t xml:space="preserve">
Display:14_WUXGA_GL_400N_MT_G
Carry Case:BACKPACK_16_BK_ECO</t>
    </r>
  </si>
  <si>
    <t>https://psref.lenovo.com/detail/IdeaPad_5_2_in_1_14AHP11?M=83UJ002KTA</t>
  </si>
  <si>
    <t>AMD Ryzen™ 5 230 (6C / 12T, 3.5 / 4.9GHz, 6MB L2 / 16MB L3)</t>
  </si>
  <si>
    <t>Integrated AMD Radeon™ 760M Graphics</t>
  </si>
  <si>
    <r>
      <t xml:space="preserve">14" WUXGA (1920x1200) IPS 400nits Glossy, 45% NTSC, 60Hz, TÜV Low Blue Light, Glass, Touch// Lenovo Pen Gen2 </t>
    </r>
    <r>
      <rPr>
        <b/>
        <sz val="9"/>
        <color indexed="30"/>
        <rFont val="Tahoma"/>
        <family val="2"/>
      </rPr>
      <t>(หน้าจอรองรับการใช้ปากา และมีแถมมาให้ในกล่อง)</t>
    </r>
  </si>
  <si>
    <t>Wi-Fi 6, 802.11be 2x2 + BT5.4  **ไม่มี Port Lan **</t>
  </si>
  <si>
    <t>Standard Ports 
•1x USB-A (USB 5Gbps), Always On
•1x USB-A (USB 5Gbps)
•2x USB-C® (USB 10Gbps), with USB PD 45-65W and DisplayPort™ 1.4
•1x HDMI® 2.1, up to 4K/60Hz
•1x Headphone / microphone combo jack (3.5mm)
•1x microSD card reader
Weight Starting at 1.54 kg</t>
  </si>
  <si>
    <t>Adaptor , Lenovo Pen Gen 2,  Lenovo Backpack 16", Mouse 350 Bluetooth</t>
  </si>
  <si>
    <t>199276628077</t>
  </si>
  <si>
    <t>Lenovo Pen Gen 2, Lenovo Backpack 16", Mouse 350 Bluetooth</t>
  </si>
  <si>
    <t>AMD R5-230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</si>
</sst>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0.0%"/>
    <numFmt numFmtId="169" formatCode="[$SGD]\ #,##0"/>
  </numFmts>
  <fonts count="58"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Helv"/>
      <family val="2"/>
    </font>
    <font>
      <b/>
      <sz val="9"/>
      <name val="Tahoma"/>
      <family val="2"/>
    </font>
    <font>
      <sz val="12"/>
      <name val="Arial"/>
      <family val="2"/>
    </font>
    <font>
      <sz val="9"/>
      <color indexed="8"/>
      <name val="Tahoma"/>
      <family val="2"/>
    </font>
    <font>
      <sz val="9"/>
      <name val="Tahoma"/>
      <family val="2"/>
    </font>
    <font>
      <u/>
      <sz val="9"/>
      <name val="Tahoma"/>
      <family val="2"/>
    </font>
    <font>
      <sz val="9"/>
      <color indexed="10"/>
      <name val="Tahoma"/>
      <family val="2"/>
    </font>
    <font>
      <b/>
      <sz val="9"/>
      <color indexed="10"/>
      <name val="Tahoma"/>
      <family val="2"/>
    </font>
    <font>
      <b/>
      <sz val="9"/>
      <color indexed="9"/>
      <name val="Tahoma"/>
      <family val="2"/>
    </font>
    <font>
      <b/>
      <sz val="9"/>
      <color indexed="56"/>
      <name val="Tahoma"/>
      <family val="2"/>
    </font>
    <font>
      <b/>
      <sz val="9"/>
      <color indexed="30"/>
      <name val="Tahoma"/>
      <family val="2"/>
    </font>
    <font>
      <sz val="9"/>
      <color indexed="30"/>
      <name val="Tahoma"/>
      <family val="2"/>
    </font>
    <font>
      <b/>
      <sz val="9"/>
      <color indexed="54"/>
      <name val="Tahoma"/>
      <family val="2"/>
    </font>
    <font>
      <b/>
      <sz val="9"/>
      <color indexed="62"/>
      <name val="Tahoma"/>
      <family val="2"/>
    </font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u/>
      <sz val="9.35"/>
      <color theme="10"/>
      <name val="Calibri"/>
      <family val="2"/>
      <charset val="222"/>
    </font>
    <font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color rgb="FF000000"/>
      <name val="Tahoma"/>
      <family val="2"/>
    </font>
    <font>
      <sz val="9"/>
      <color rgb="FFFF0000"/>
      <name val="Tahoma"/>
      <family val="2"/>
    </font>
    <font>
      <u/>
      <sz val="9"/>
      <color theme="1"/>
      <name val="Tahoma"/>
      <family val="2"/>
    </font>
    <font>
      <u/>
      <sz val="9"/>
      <color theme="10"/>
      <name val="Tahoma"/>
      <family val="2"/>
    </font>
    <font>
      <b/>
      <sz val="9"/>
      <color theme="3" tint="0.39997558519241921"/>
      <name val="Tahoma"/>
      <family val="2"/>
    </font>
    <font>
      <b/>
      <sz val="9"/>
      <color rgb="FFFF0000"/>
      <name val="Tahoma"/>
      <family val="2"/>
    </font>
    <font>
      <sz val="9"/>
      <color theme="0" tint="-0.34998626667073579"/>
      <name val="Tahoma"/>
      <family val="2"/>
    </font>
    <font>
      <sz val="9"/>
      <color theme="0" tint="-0.249977111117893"/>
      <name val="Tahoma"/>
      <family val="2"/>
    </font>
    <font>
      <b/>
      <sz val="9"/>
      <color theme="0"/>
      <name val="Tahoma"/>
      <family val="2"/>
    </font>
    <font>
      <b/>
      <sz val="9"/>
      <color rgb="FF6666FF"/>
      <name val="Tahoma"/>
      <family val="2"/>
    </font>
    <font>
      <b/>
      <sz val="9"/>
      <color rgb="FFFFFF00"/>
      <name val="Tahoma"/>
      <family val="2"/>
    </font>
    <font>
      <b/>
      <sz val="9"/>
      <color theme="0" tint="-0.34998626667073579"/>
      <name val="Tahoma"/>
      <family val="2"/>
    </font>
    <font>
      <b/>
      <sz val="9"/>
      <color theme="0" tint="-0.499984740745262"/>
      <name val="Tahoma"/>
      <family val="2"/>
    </font>
    <font>
      <b/>
      <sz val="9"/>
      <color theme="0" tint="-0.249977111117893"/>
      <name val="Tahoma"/>
      <family val="2"/>
    </font>
    <font>
      <sz val="9"/>
      <color rgb="FFFFFFFF"/>
      <name val="Tahoma"/>
      <family val="2"/>
    </font>
    <font>
      <b/>
      <sz val="9"/>
      <color theme="2" tint="-9.9978637043366805E-2"/>
      <name val="Tahoma"/>
      <family val="2"/>
    </font>
    <font>
      <sz val="9"/>
      <color theme="0"/>
      <name val="Tahoma"/>
      <family val="2"/>
    </font>
    <font>
      <b/>
      <sz val="9"/>
      <color theme="8"/>
      <name val="Tahoma"/>
      <family val="2"/>
    </font>
    <font>
      <b/>
      <sz val="9"/>
      <color rgb="FF000000"/>
      <name val="Tahoma"/>
      <family val="2"/>
    </font>
    <font>
      <sz val="9"/>
      <color rgb="FFA6A6A6"/>
      <name val="Tahoma"/>
      <family val="2"/>
    </font>
    <font>
      <sz val="9"/>
      <name val="Calibri"/>
      <family val="2"/>
      <scheme val="minor"/>
    </font>
    <font>
      <u/>
      <sz val="9"/>
      <color theme="1"/>
      <name val="Tahoma"/>
      <family val="2"/>
      <charset val="222"/>
    </font>
    <font>
      <b/>
      <sz val="9"/>
      <color rgb="FF0070C0"/>
      <name val="Tahoma"/>
      <family val="2"/>
    </font>
    <font>
      <sz val="9"/>
      <color theme="2"/>
      <name val="Tahoma"/>
      <family val="2"/>
    </font>
    <font>
      <u/>
      <sz val="9"/>
      <color rgb="FF0000FF"/>
      <name val="Tahoma"/>
      <family val="2"/>
    </font>
    <font>
      <sz val="9"/>
      <color rgb="FF000000"/>
      <name val="Calibri"/>
      <family val="2"/>
      <scheme val="minor"/>
    </font>
    <font>
      <sz val="9"/>
      <name val="Calibri"/>
      <family val="2"/>
      <charset val="222"/>
      <scheme val="minor"/>
    </font>
    <font>
      <sz val="9"/>
      <color rgb="FF000000"/>
      <name val="Calibri"/>
      <family val="2"/>
      <charset val="222"/>
      <scheme val="minor"/>
    </font>
    <font>
      <u/>
      <sz val="9"/>
      <color theme="10"/>
      <name val="Calibri"/>
      <family val="2"/>
      <charset val="222"/>
    </font>
    <font>
      <sz val="9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9FF99"/>
        <bgColor rgb="FF000000"/>
      </patternFill>
    </fill>
    <fill>
      <patternFill patternType="solid">
        <fgColor rgb="FFFF000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9">
    <xf numFmtId="0" fontId="0" fillId="0" borderId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8" fillId="0" borderId="0" applyNumberForma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9" fontId="21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358">
    <xf numFmtId="0" fontId="0" fillId="0" borderId="0" xfId="0"/>
    <xf numFmtId="0" fontId="22" fillId="0" borderId="9" xfId="0" applyFont="1" applyBorder="1" applyAlignment="1">
      <alignment horizontal="left" vertical="center"/>
    </xf>
    <xf numFmtId="165" fontId="1" fillId="0" borderId="1" xfId="3" applyNumberFormat="1" applyFont="1" applyFill="1" applyBorder="1" applyAlignment="1">
      <alignment vertical="center"/>
    </xf>
    <xf numFmtId="0" fontId="22" fillId="12" borderId="9" xfId="0" applyFont="1" applyFill="1" applyBorder="1" applyAlignment="1">
      <alignment horizontal="left" vertical="center"/>
    </xf>
    <xf numFmtId="165" fontId="1" fillId="12" borderId="1" xfId="3" applyNumberFormat="1" applyFont="1" applyFill="1" applyBorder="1" applyAlignment="1">
      <alignment vertical="center"/>
    </xf>
    <xf numFmtId="165" fontId="5" fillId="0" borderId="1" xfId="143" applyNumberFormat="1" applyFont="1" applyFill="1" applyBorder="1" applyAlignment="1">
      <alignment horizontal="right"/>
    </xf>
    <xf numFmtId="0" fontId="24" fillId="0" borderId="11" xfId="0" applyFont="1" applyBorder="1" applyAlignment="1">
      <alignment vertical="top"/>
    </xf>
    <xf numFmtId="0" fontId="24" fillId="0" borderId="11" xfId="0" applyFont="1" applyBorder="1" applyAlignment="1">
      <alignment vertical="top" wrapText="1"/>
    </xf>
    <xf numFmtId="0" fontId="24" fillId="0" borderId="11" xfId="0" applyFont="1" applyBorder="1" applyAlignment="1">
      <alignment horizontal="center" vertical="top"/>
    </xf>
    <xf numFmtId="165" fontId="24" fillId="0" borderId="13" xfId="143" applyNumberFormat="1" applyFont="1" applyBorder="1" applyAlignment="1">
      <alignment vertical="top" wrapText="1"/>
    </xf>
    <xf numFmtId="165" fontId="24" fillId="0" borderId="11" xfId="143" applyNumberFormat="1" applyFont="1" applyBorder="1" applyAlignment="1">
      <alignment vertical="top"/>
    </xf>
    <xf numFmtId="165" fontId="24" fillId="0" borderId="11" xfId="143" applyNumberFormat="1" applyFont="1" applyBorder="1" applyAlignment="1">
      <alignment horizontal="center" vertical="top"/>
    </xf>
    <xf numFmtId="0" fontId="24" fillId="0" borderId="0" xfId="0" applyFont="1" applyAlignment="1">
      <alignment vertical="top"/>
    </xf>
    <xf numFmtId="0" fontId="22" fillId="7" borderId="9" xfId="0" applyFont="1" applyFill="1" applyBorder="1" applyAlignment="1">
      <alignment horizontal="left" vertical="center"/>
    </xf>
    <xf numFmtId="0" fontId="23" fillId="0" borderId="11" xfId="0" applyFont="1" applyBorder="1" applyAlignment="1">
      <alignment horizontal="center" vertical="top" wrapText="1"/>
    </xf>
    <xf numFmtId="165" fontId="22" fillId="12" borderId="1" xfId="3" applyNumberFormat="1" applyFont="1" applyFill="1" applyBorder="1" applyAlignment="1">
      <alignment horizontal="left" vertical="center"/>
    </xf>
    <xf numFmtId="165" fontId="22" fillId="12" borderId="1" xfId="3" applyNumberFormat="1" applyFont="1" applyFill="1" applyBorder="1"/>
    <xf numFmtId="165" fontId="1" fillId="7" borderId="1" xfId="3" applyNumberFormat="1" applyFont="1" applyFill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9" fontId="23" fillId="0" borderId="11" xfId="148" applyFont="1" applyBorder="1" applyAlignment="1">
      <alignment horizontal="center" vertical="center" wrapText="1"/>
    </xf>
    <xf numFmtId="164" fontId="23" fillId="0" borderId="11" xfId="148" applyNumberFormat="1" applyFont="1" applyBorder="1" applyAlignment="1">
      <alignment horizontal="center" vertical="center" wrapText="1"/>
    </xf>
    <xf numFmtId="0" fontId="26" fillId="15" borderId="15" xfId="0" applyFont="1" applyFill="1" applyBorder="1" applyAlignment="1">
      <alignment horizontal="center" vertical="center"/>
    </xf>
    <xf numFmtId="0" fontId="26" fillId="16" borderId="15" xfId="0" applyFont="1" applyFill="1" applyBorder="1" applyAlignment="1">
      <alignment horizontal="center" vertical="center"/>
    </xf>
    <xf numFmtId="0" fontId="26" fillId="5" borderId="15" xfId="0" applyFont="1" applyFill="1" applyBorder="1" applyAlignment="1">
      <alignment horizontal="center" vertical="center"/>
    </xf>
    <xf numFmtId="165" fontId="26" fillId="5" borderId="16" xfId="143" applyNumberFormat="1" applyFont="1" applyFill="1" applyBorder="1" applyAlignment="1">
      <alignment horizontal="center" wrapText="1"/>
    </xf>
    <xf numFmtId="0" fontId="26" fillId="12" borderId="16" xfId="0" applyFont="1" applyFill="1" applyBorder="1" applyAlignment="1">
      <alignment horizontal="center"/>
    </xf>
    <xf numFmtId="0" fontId="26" fillId="18" borderId="16" xfId="0" applyFont="1" applyFill="1" applyBorder="1" applyAlignment="1">
      <alignment horizontal="center"/>
    </xf>
    <xf numFmtId="0" fontId="26" fillId="16" borderId="16" xfId="0" applyFont="1" applyFill="1" applyBorder="1" applyAlignment="1">
      <alignment horizontal="center"/>
    </xf>
    <xf numFmtId="0" fontId="5" fillId="16" borderId="16" xfId="0" applyFont="1" applyFill="1" applyBorder="1" applyAlignment="1">
      <alignment horizontal="center"/>
    </xf>
    <xf numFmtId="0" fontId="26" fillId="16" borderId="16" xfId="0" applyFont="1" applyFill="1" applyBorder="1"/>
    <xf numFmtId="0" fontId="26" fillId="0" borderId="0" xfId="0" applyFont="1" applyAlignment="1">
      <alignment horizontal="center"/>
    </xf>
    <xf numFmtId="14" fontId="27" fillId="0" borderId="11" xfId="0" applyNumberFormat="1" applyFont="1" applyBorder="1"/>
    <xf numFmtId="0" fontId="27" fillId="0" borderId="11" xfId="0" applyFont="1" applyBorder="1"/>
    <xf numFmtId="0" fontId="8" fillId="0" borderId="11" xfId="0" applyFont="1" applyBorder="1"/>
    <xf numFmtId="165" fontId="27" fillId="0" borderId="11" xfId="143" applyNumberFormat="1" applyFont="1" applyBorder="1"/>
    <xf numFmtId="0" fontId="8" fillId="0" borderId="11" xfId="0" applyFont="1" applyBorder="1" applyAlignment="1">
      <alignment horizontal="center"/>
    </xf>
    <xf numFmtId="49" fontId="8" fillId="0" borderId="11" xfId="0" applyNumberFormat="1" applyFont="1" applyBorder="1"/>
    <xf numFmtId="0" fontId="8" fillId="0" borderId="15" xfId="0" applyFont="1" applyBorder="1"/>
    <xf numFmtId="0" fontId="9" fillId="0" borderId="11" xfId="132" applyFont="1" applyBorder="1" applyAlignment="1" applyProtection="1"/>
    <xf numFmtId="0" fontId="27" fillId="0" borderId="15" xfId="0" applyFont="1" applyBorder="1"/>
    <xf numFmtId="0" fontId="27" fillId="0" borderId="0" xfId="0" applyFont="1"/>
    <xf numFmtId="0" fontId="28" fillId="0" borderId="11" xfId="0" applyFont="1" applyBorder="1"/>
    <xf numFmtId="0" fontId="29" fillId="0" borderId="11" xfId="0" applyFont="1" applyBorder="1"/>
    <xf numFmtId="0" fontId="5" fillId="0" borderId="11" xfId="0" applyFont="1" applyBorder="1"/>
    <xf numFmtId="165" fontId="8" fillId="0" borderId="11" xfId="143" applyNumberFormat="1" applyFont="1" applyBorder="1"/>
    <xf numFmtId="0" fontId="26" fillId="0" borderId="11" xfId="0" applyFont="1" applyBorder="1"/>
    <xf numFmtId="0" fontId="30" fillId="0" borderId="11" xfId="132" applyFont="1" applyBorder="1" applyAlignment="1" applyProtection="1"/>
    <xf numFmtId="0" fontId="8" fillId="0" borderId="14" xfId="0" applyFont="1" applyBorder="1"/>
    <xf numFmtId="0" fontId="8" fillId="0" borderId="1" xfId="0" applyFont="1" applyBorder="1" applyAlignment="1">
      <alignment horizontal="left"/>
    </xf>
    <xf numFmtId="0" fontId="8" fillId="0" borderId="0" xfId="0" applyFont="1"/>
    <xf numFmtId="0" fontId="27" fillId="0" borderId="11" xfId="0" applyFont="1" applyBorder="1" applyAlignment="1">
      <alignment vertical="top"/>
    </xf>
    <xf numFmtId="165" fontId="27" fillId="0" borderId="11" xfId="143" applyNumberFormat="1" applyFont="1" applyBorder="1" applyAlignment="1">
      <alignment vertical="top"/>
    </xf>
    <xf numFmtId="0" fontId="5" fillId="9" borderId="0" xfId="0" applyFont="1" applyFill="1"/>
    <xf numFmtId="165" fontId="5" fillId="9" borderId="0" xfId="143" applyNumberFormat="1" applyFont="1" applyFill="1"/>
    <xf numFmtId="0" fontId="26" fillId="0" borderId="0" xfId="0" applyFont="1"/>
    <xf numFmtId="49" fontId="26" fillId="0" borderId="0" xfId="0" applyNumberFormat="1" applyFont="1" applyAlignment="1">
      <alignment horizontal="left"/>
    </xf>
    <xf numFmtId="0" fontId="27" fillId="8" borderId="0" xfId="0" applyFont="1" applyFill="1" applyAlignment="1">
      <alignment horizontal="left"/>
    </xf>
    <xf numFmtId="0" fontId="27" fillId="7" borderId="0" xfId="0" applyFont="1" applyFill="1" applyAlignment="1">
      <alignment horizontal="left"/>
    </xf>
    <xf numFmtId="0" fontId="8" fillId="14" borderId="0" xfId="0" applyFont="1" applyFill="1" applyAlignment="1">
      <alignment horizontal="left"/>
    </xf>
    <xf numFmtId="0" fontId="31" fillId="8" borderId="0" xfId="132" applyFont="1" applyFill="1" applyAlignment="1" applyProtection="1"/>
    <xf numFmtId="0" fontId="26" fillId="7" borderId="0" xfId="0" applyFont="1" applyFill="1" applyAlignment="1">
      <alignment horizontal="center"/>
    </xf>
    <xf numFmtId="0" fontId="32" fillId="7" borderId="0" xfId="0" applyFont="1" applyFill="1" applyAlignment="1">
      <alignment horizontal="center"/>
    </xf>
    <xf numFmtId="0" fontId="26" fillId="7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5" fillId="8" borderId="0" xfId="0" applyFont="1" applyFill="1"/>
    <xf numFmtId="0" fontId="8" fillId="10" borderId="0" xfId="0" applyFont="1" applyFill="1" applyAlignment="1">
      <alignment horizontal="left"/>
    </xf>
    <xf numFmtId="0" fontId="33" fillId="8" borderId="0" xfId="0" applyFont="1" applyFill="1"/>
    <xf numFmtId="0" fontId="5" fillId="12" borderId="0" xfId="0" applyFont="1" applyFill="1" applyAlignment="1">
      <alignment horizontal="left"/>
    </xf>
    <xf numFmtId="0" fontId="33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0" fontId="33" fillId="7" borderId="0" xfId="0" applyFont="1" applyFill="1" applyAlignment="1">
      <alignment horizontal="center"/>
    </xf>
    <xf numFmtId="165" fontId="27" fillId="0" borderId="0" xfId="143" applyNumberFormat="1" applyFont="1"/>
    <xf numFmtId="165" fontId="5" fillId="5" borderId="2" xfId="143" applyNumberFormat="1" applyFont="1" applyFill="1" applyBorder="1" applyAlignment="1">
      <alignment horizontal="center" wrapText="1"/>
    </xf>
    <xf numFmtId="165" fontId="5" fillId="5" borderId="3" xfId="143" applyNumberFormat="1" applyFont="1" applyFill="1" applyBorder="1" applyAlignment="1">
      <alignment horizontal="center" wrapText="1"/>
    </xf>
    <xf numFmtId="0" fontId="12" fillId="3" borderId="11" xfId="0" applyFont="1" applyFill="1" applyBorder="1" applyAlignment="1">
      <alignment horizontal="center" wrapText="1"/>
    </xf>
    <xf numFmtId="0" fontId="5" fillId="13" borderId="11" xfId="0" applyFont="1" applyFill="1" applyBorder="1" applyAlignment="1">
      <alignment horizontal="center" wrapText="1"/>
    </xf>
    <xf numFmtId="165" fontId="5" fillId="5" borderId="4" xfId="143" applyNumberFormat="1" applyFont="1" applyFill="1" applyBorder="1" applyAlignment="1">
      <alignment horizontal="center" wrapText="1"/>
    </xf>
    <xf numFmtId="0" fontId="5" fillId="5" borderId="11" xfId="140" applyFont="1" applyFill="1" applyBorder="1" applyAlignment="1">
      <alignment horizontal="center"/>
    </xf>
    <xf numFmtId="169" fontId="5" fillId="12" borderId="11" xfId="0" applyNumberFormat="1" applyFont="1" applyFill="1" applyBorder="1" applyAlignment="1">
      <alignment horizontal="center"/>
    </xf>
    <xf numFmtId="169" fontId="8" fillId="2" borderId="0" xfId="0" applyNumberFormat="1" applyFont="1" applyFill="1"/>
    <xf numFmtId="0" fontId="27" fillId="0" borderId="11" xfId="0" applyFont="1" applyBorder="1" applyAlignment="1">
      <alignment vertical="top" wrapText="1"/>
    </xf>
    <xf numFmtId="0" fontId="27" fillId="0" borderId="11" xfId="0" applyFont="1" applyBorder="1" applyAlignment="1">
      <alignment horizontal="center" vertical="top"/>
    </xf>
    <xf numFmtId="165" fontId="27" fillId="0" borderId="13" xfId="143" applyNumberFormat="1" applyFont="1" applyBorder="1" applyAlignment="1">
      <alignment vertical="top" wrapText="1"/>
    </xf>
    <xf numFmtId="0" fontId="8" fillId="0" borderId="11" xfId="0" applyFont="1" applyBorder="1" applyAlignment="1">
      <alignment vertical="top"/>
    </xf>
    <xf numFmtId="165" fontId="27" fillId="0" borderId="11" xfId="143" applyNumberFormat="1" applyFont="1" applyBorder="1" applyAlignment="1">
      <alignment horizontal="center" vertical="top"/>
    </xf>
    <xf numFmtId="9" fontId="26" fillId="0" borderId="11" xfId="148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7" fillId="0" borderId="0" xfId="0" applyFont="1" applyAlignment="1">
      <alignment vertical="top"/>
    </xf>
    <xf numFmtId="0" fontId="26" fillId="0" borderId="11" xfId="148" applyNumberFormat="1" applyFont="1" applyBorder="1" applyAlignment="1">
      <alignment horizontal="center" vertical="center" wrapText="1"/>
    </xf>
    <xf numFmtId="164" fontId="27" fillId="0" borderId="0" xfId="0" applyNumberFormat="1" applyFont="1" applyAlignment="1">
      <alignment vertical="top"/>
    </xf>
    <xf numFmtId="165" fontId="27" fillId="0" borderId="13" xfId="143" applyNumberFormat="1" applyFont="1" applyBorder="1" applyAlignment="1">
      <alignment vertical="top"/>
    </xf>
    <xf numFmtId="164" fontId="26" fillId="0" borderId="11" xfId="148" applyNumberFormat="1" applyFont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center" vertical="top"/>
    </xf>
    <xf numFmtId="0" fontId="27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164" fontId="26" fillId="0" borderId="11" xfId="0" applyNumberFormat="1" applyFont="1" applyBorder="1" applyAlignment="1">
      <alignment horizontal="center" vertical="top" wrapText="1"/>
    </xf>
    <xf numFmtId="165" fontId="27" fillId="0" borderId="14" xfId="143" applyNumberFormat="1" applyFont="1" applyBorder="1" applyAlignment="1">
      <alignment horizontal="center" vertical="top"/>
    </xf>
    <xf numFmtId="165" fontId="27" fillId="0" borderId="0" xfId="143" applyNumberFormat="1" applyFont="1" applyAlignment="1">
      <alignment vertical="top"/>
    </xf>
    <xf numFmtId="0" fontId="27" fillId="0" borderId="0" xfId="0" applyFont="1" applyAlignment="1">
      <alignment horizontal="center" vertical="top"/>
    </xf>
    <xf numFmtId="0" fontId="5" fillId="6" borderId="5" xfId="0" applyFont="1" applyFill="1" applyBorder="1" applyAlignment="1">
      <alignment vertical="center"/>
    </xf>
    <xf numFmtId="0" fontId="26" fillId="9" borderId="17" xfId="0" applyFont="1" applyFill="1" applyBorder="1"/>
    <xf numFmtId="166" fontId="26" fillId="9" borderId="17" xfId="143" applyNumberFormat="1" applyFont="1" applyFill="1" applyBorder="1" applyAlignment="1"/>
    <xf numFmtId="166" fontId="5" fillId="9" borderId="17" xfId="143" applyNumberFormat="1" applyFont="1" applyFill="1" applyBorder="1" applyAlignment="1"/>
    <xf numFmtId="0" fontId="33" fillId="8" borderId="1" xfId="0" applyFont="1" applyFill="1" applyBorder="1"/>
    <xf numFmtId="0" fontId="26" fillId="7" borderId="1" xfId="0" applyFont="1" applyFill="1" applyBorder="1" applyAlignment="1">
      <alignment vertical="center"/>
    </xf>
    <xf numFmtId="0" fontId="34" fillId="8" borderId="6" xfId="0" applyFont="1" applyFill="1" applyBorder="1"/>
    <xf numFmtId="0" fontId="26" fillId="8" borderId="1" xfId="0" applyFont="1" applyFill="1" applyBorder="1"/>
    <xf numFmtId="0" fontId="27" fillId="8" borderId="1" xfId="0" applyFont="1" applyFill="1" applyBorder="1"/>
    <xf numFmtId="0" fontId="34" fillId="7" borderId="6" xfId="0" applyFont="1" applyFill="1" applyBorder="1"/>
    <xf numFmtId="0" fontId="27" fillId="7" borderId="1" xfId="0" applyFont="1" applyFill="1" applyBorder="1"/>
    <xf numFmtId="0" fontId="33" fillId="7" borderId="9" xfId="0" applyFont="1" applyFill="1" applyBorder="1" applyAlignment="1">
      <alignment horizontal="left" vertical="center"/>
    </xf>
    <xf numFmtId="165" fontId="33" fillId="7" borderId="1" xfId="3" applyNumberFormat="1" applyFont="1" applyFill="1" applyBorder="1"/>
    <xf numFmtId="165" fontId="33" fillId="7" borderId="1" xfId="3" applyNumberFormat="1" applyFont="1" applyFill="1" applyBorder="1" applyAlignment="1">
      <alignment horizontal="left" vertical="center"/>
    </xf>
    <xf numFmtId="0" fontId="27" fillId="8" borderId="6" xfId="0" applyFont="1" applyFill="1" applyBorder="1"/>
    <xf numFmtId="0" fontId="33" fillId="0" borderId="0" xfId="0" applyFont="1" applyAlignment="1">
      <alignment horizontal="left" wrapText="1"/>
    </xf>
    <xf numFmtId="0" fontId="35" fillId="8" borderId="6" xfId="0" applyFont="1" applyFill="1" applyBorder="1"/>
    <xf numFmtId="0" fontId="33" fillId="8" borderId="7" xfId="0" applyFont="1" applyFill="1" applyBorder="1"/>
    <xf numFmtId="0" fontId="26" fillId="8" borderId="7" xfId="0" applyFont="1" applyFill="1" applyBorder="1"/>
    <xf numFmtId="0" fontId="27" fillId="8" borderId="7" xfId="0" applyFont="1" applyFill="1" applyBorder="1"/>
    <xf numFmtId="0" fontId="27" fillId="8" borderId="8" xfId="0" applyFont="1" applyFill="1" applyBorder="1"/>
    <xf numFmtId="0" fontId="5" fillId="20" borderId="5" xfId="0" applyFont="1" applyFill="1" applyBorder="1" applyAlignment="1">
      <alignment vertical="center"/>
    </xf>
    <xf numFmtId="0" fontId="28" fillId="21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/>
    </xf>
    <xf numFmtId="0" fontId="8" fillId="21" borderId="1" xfId="0" applyFont="1" applyFill="1" applyBorder="1"/>
    <xf numFmtId="0" fontId="33" fillId="7" borderId="1" xfId="0" applyFont="1" applyFill="1" applyBorder="1" applyAlignment="1">
      <alignment horizontal="left" vertical="center"/>
    </xf>
    <xf numFmtId="0" fontId="8" fillId="7" borderId="1" xfId="148" applyNumberFormat="1" applyFont="1" applyFill="1" applyBorder="1" applyAlignment="1">
      <alignment vertical="center"/>
    </xf>
    <xf numFmtId="0" fontId="29" fillId="21" borderId="1" xfId="0" applyFont="1" applyFill="1" applyBorder="1"/>
    <xf numFmtId="165" fontId="8" fillId="7" borderId="1" xfId="3" applyNumberFormat="1" applyFont="1" applyFill="1" applyBorder="1" applyAlignment="1">
      <alignment vertical="center"/>
    </xf>
    <xf numFmtId="0" fontId="28" fillId="21" borderId="1" xfId="0" applyFont="1" applyFill="1" applyBorder="1"/>
    <xf numFmtId="0" fontId="28" fillId="0" borderId="1" xfId="0" applyFont="1" applyBorder="1"/>
    <xf numFmtId="0" fontId="28" fillId="21" borderId="1" xfId="0" applyFont="1" applyFill="1" applyBorder="1" applyAlignment="1">
      <alignment wrapText="1"/>
    </xf>
    <xf numFmtId="165" fontId="34" fillId="8" borderId="6" xfId="143" applyNumberFormat="1" applyFont="1" applyFill="1" applyBorder="1"/>
    <xf numFmtId="165" fontId="34" fillId="8" borderId="1" xfId="143" applyNumberFormat="1" applyFont="1" applyFill="1" applyBorder="1"/>
    <xf numFmtId="0" fontId="28" fillId="21" borderId="7" xfId="0" applyFont="1" applyFill="1" applyBorder="1"/>
    <xf numFmtId="0" fontId="27" fillId="0" borderId="0" xfId="0" applyFont="1" applyAlignment="1">
      <alignment vertical="center"/>
    </xf>
    <xf numFmtId="165" fontId="26" fillId="6" borderId="1" xfId="143" applyNumberFormat="1" applyFont="1" applyFill="1" applyBorder="1" applyAlignment="1">
      <alignment horizontal="left" vertical="center"/>
    </xf>
    <xf numFmtId="165" fontId="26" fillId="6" borderId="1" xfId="143" applyNumberFormat="1" applyFont="1" applyFill="1" applyBorder="1"/>
    <xf numFmtId="0" fontId="31" fillId="8" borderId="6" xfId="132" applyFont="1" applyFill="1" applyBorder="1" applyAlignment="1" applyProtection="1"/>
    <xf numFmtId="0" fontId="36" fillId="10" borderId="9" xfId="0" applyFont="1" applyFill="1" applyBorder="1" applyAlignment="1">
      <alignment horizontal="left" wrapText="1"/>
    </xf>
    <xf numFmtId="0" fontId="36" fillId="10" borderId="1" xfId="0" applyFont="1" applyFill="1" applyBorder="1" applyAlignment="1">
      <alignment horizontal="left"/>
    </xf>
    <xf numFmtId="165" fontId="36" fillId="10" borderId="1" xfId="143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36" fillId="10" borderId="9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 wrapText="1"/>
    </xf>
    <xf numFmtId="165" fontId="8" fillId="0" borderId="1" xfId="143" applyNumberFormat="1" applyFont="1" applyFill="1" applyBorder="1" applyAlignment="1">
      <alignment horizontal="right"/>
    </xf>
    <xf numFmtId="0" fontId="33" fillId="7" borderId="0" xfId="0" applyFont="1" applyFill="1" applyAlignment="1">
      <alignment horizontal="left" wrapText="1"/>
    </xf>
    <xf numFmtId="0" fontId="27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center"/>
    </xf>
    <xf numFmtId="0" fontId="27" fillId="0" borderId="0" xfId="0" applyFont="1" applyAlignment="1">
      <alignment horizontal="left"/>
    </xf>
    <xf numFmtId="0" fontId="27" fillId="0" borderId="1" xfId="133" applyFont="1" applyBorder="1" applyAlignment="1">
      <alignment horizontal="left" vertical="center"/>
    </xf>
    <xf numFmtId="0" fontId="29" fillId="0" borderId="1" xfId="0" applyFont="1" applyBorder="1" applyAlignment="1">
      <alignment horizontal="left"/>
    </xf>
    <xf numFmtId="165" fontId="33" fillId="0" borderId="1" xfId="3" applyNumberFormat="1" applyFont="1" applyFill="1" applyBorder="1" applyAlignment="1">
      <alignment horizontal="left" vertical="center"/>
    </xf>
    <xf numFmtId="165" fontId="33" fillId="0" borderId="1" xfId="3" applyNumberFormat="1" applyFont="1" applyFill="1" applyBorder="1"/>
    <xf numFmtId="0" fontId="8" fillId="0" borderId="1" xfId="134" applyFont="1" applyBorder="1" applyAlignment="1">
      <alignment vertical="center"/>
    </xf>
    <xf numFmtId="165" fontId="5" fillId="0" borderId="1" xfId="143" applyNumberFormat="1" applyFont="1" applyFill="1" applyBorder="1" applyAlignment="1"/>
    <xf numFmtId="0" fontId="33" fillId="7" borderId="9" xfId="0" applyFont="1" applyFill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33" fillId="8" borderId="9" xfId="0" applyFont="1" applyFill="1" applyBorder="1" applyAlignment="1">
      <alignment horizontal="left"/>
    </xf>
    <xf numFmtId="0" fontId="34" fillId="0" borderId="1" xfId="0" applyFont="1" applyBorder="1" applyAlignment="1">
      <alignment horizontal="left"/>
    </xf>
    <xf numFmtId="165" fontId="34" fillId="0" borderId="1" xfId="143" applyNumberFormat="1" applyFont="1" applyFill="1" applyBorder="1" applyAlignment="1">
      <alignment horizontal="left"/>
    </xf>
    <xf numFmtId="0" fontId="33" fillId="8" borderId="9" xfId="0" applyFont="1" applyFill="1" applyBorder="1" applyAlignment="1">
      <alignment horizontal="left" wrapText="1"/>
    </xf>
    <xf numFmtId="0" fontId="27" fillId="8" borderId="9" xfId="0" applyFont="1" applyFill="1" applyBorder="1" applyAlignment="1">
      <alignment horizontal="left"/>
    </xf>
    <xf numFmtId="0" fontId="27" fillId="8" borderId="10" xfId="0" applyFont="1" applyFill="1" applyBorder="1" applyAlignment="1">
      <alignment horizontal="left"/>
    </xf>
    <xf numFmtId="0" fontId="27" fillId="0" borderId="7" xfId="133" applyFont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6" fillId="9" borderId="9" xfId="0" applyFont="1" applyFill="1" applyBorder="1" applyAlignment="1">
      <alignment horizontal="left" wrapText="1"/>
    </xf>
    <xf numFmtId="0" fontId="26" fillId="9" borderId="1" xfId="0" applyFont="1" applyFill="1" applyBorder="1" applyAlignment="1">
      <alignment horizontal="left"/>
    </xf>
    <xf numFmtId="165" fontId="26" fillId="9" borderId="1" xfId="143" applyNumberFormat="1" applyFont="1" applyFill="1" applyBorder="1" applyAlignment="1">
      <alignment horizontal="right"/>
    </xf>
    <xf numFmtId="0" fontId="26" fillId="9" borderId="9" xfId="0" applyFont="1" applyFill="1" applyBorder="1" applyAlignment="1">
      <alignment horizontal="left"/>
    </xf>
    <xf numFmtId="0" fontId="5" fillId="9" borderId="9" xfId="0" applyFont="1" applyFill="1" applyBorder="1" applyAlignment="1">
      <alignment horizontal="left" wrapText="1"/>
    </xf>
    <xf numFmtId="0" fontId="5" fillId="9" borderId="1" xfId="0" applyFont="1" applyFill="1" applyBorder="1" applyAlignment="1">
      <alignment horizontal="left"/>
    </xf>
    <xf numFmtId="165" fontId="5" fillId="9" borderId="1" xfId="143" applyNumberFormat="1" applyFont="1" applyFill="1" applyBorder="1" applyAlignment="1">
      <alignment horizontal="right"/>
    </xf>
    <xf numFmtId="0" fontId="5" fillId="9" borderId="9" xfId="0" applyFont="1" applyFill="1" applyBorder="1" applyAlignment="1">
      <alignment horizontal="left"/>
    </xf>
    <xf numFmtId="165" fontId="8" fillId="0" borderId="1" xfId="3" applyNumberFormat="1" applyFont="1" applyFill="1" applyBorder="1" applyAlignment="1">
      <alignment vertical="center"/>
    </xf>
    <xf numFmtId="166" fontId="5" fillId="0" borderId="1" xfId="143" applyNumberFormat="1" applyFont="1" applyFill="1" applyBorder="1" applyAlignment="1">
      <alignment horizontal="left"/>
    </xf>
    <xf numFmtId="0" fontId="34" fillId="0" borderId="1" xfId="0" applyFont="1" applyBorder="1"/>
    <xf numFmtId="165" fontId="34" fillId="0" borderId="1" xfId="143" applyNumberFormat="1" applyFont="1" applyFill="1" applyBorder="1" applyAlignment="1">
      <alignment vertical="center"/>
    </xf>
    <xf numFmtId="0" fontId="33" fillId="0" borderId="1" xfId="0" applyFont="1" applyBorder="1"/>
    <xf numFmtId="0" fontId="37" fillId="0" borderId="1" xfId="0" applyFont="1" applyBorder="1" applyAlignment="1">
      <alignment horizontal="left" vertical="top" wrapText="1"/>
    </xf>
    <xf numFmtId="0" fontId="36" fillId="10" borderId="4" xfId="0" applyFont="1" applyFill="1" applyBorder="1" applyAlignment="1">
      <alignment horizontal="left"/>
    </xf>
    <xf numFmtId="0" fontId="8" fillId="0" borderId="9" xfId="0" applyFont="1" applyBorder="1" applyAlignment="1">
      <alignment horizontal="left"/>
    </xf>
    <xf numFmtId="0" fontId="27" fillId="0" borderId="6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33" fillId="8" borderId="1" xfId="0" applyFont="1" applyFill="1" applyBorder="1" applyAlignment="1">
      <alignment horizontal="left"/>
    </xf>
    <xf numFmtId="0" fontId="27" fillId="0" borderId="6" xfId="133" applyFont="1" applyBorder="1" applyAlignment="1">
      <alignment horizontal="left" vertical="center"/>
    </xf>
    <xf numFmtId="0" fontId="29" fillId="0" borderId="9" xfId="0" applyFont="1" applyBorder="1" applyAlignment="1">
      <alignment horizontal="left"/>
    </xf>
    <xf numFmtId="0" fontId="8" fillId="0" borderId="9" xfId="134" applyFont="1" applyBorder="1" applyAlignment="1">
      <alignment vertical="center"/>
    </xf>
    <xf numFmtId="3" fontId="34" fillId="0" borderId="0" xfId="0" applyNumberFormat="1" applyFont="1" applyAlignment="1">
      <alignment horizontal="right"/>
    </xf>
    <xf numFmtId="3" fontId="34" fillId="0" borderId="1" xfId="0" applyNumberFormat="1" applyFont="1" applyBorder="1" applyAlignment="1">
      <alignment horizontal="right"/>
    </xf>
    <xf numFmtId="0" fontId="27" fillId="0" borderId="6" xfId="0" applyFont="1" applyBorder="1" applyAlignment="1">
      <alignment horizontal="left"/>
    </xf>
    <xf numFmtId="0" fontId="27" fillId="8" borderId="1" xfId="0" applyFont="1" applyFill="1" applyBorder="1" applyAlignment="1">
      <alignment horizontal="left"/>
    </xf>
    <xf numFmtId="0" fontId="8" fillId="0" borderId="9" xfId="0" applyFont="1" applyBorder="1" applyAlignment="1">
      <alignment horizontal="left" wrapText="1"/>
    </xf>
    <xf numFmtId="0" fontId="27" fillId="8" borderId="7" xfId="0" applyFont="1" applyFill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29" fillId="0" borderId="9" xfId="0" applyFont="1" applyBorder="1" applyAlignment="1">
      <alignment horizontal="left" wrapText="1"/>
    </xf>
    <xf numFmtId="0" fontId="38" fillId="0" borderId="0" xfId="0" applyFont="1"/>
    <xf numFmtId="165" fontId="5" fillId="19" borderId="3" xfId="143" applyNumberFormat="1" applyFont="1" applyFill="1" applyBorder="1" applyAlignment="1">
      <alignment horizontal="left"/>
    </xf>
    <xf numFmtId="165" fontId="5" fillId="19" borderId="5" xfId="143" applyNumberFormat="1" applyFont="1" applyFill="1" applyBorder="1" applyAlignment="1"/>
    <xf numFmtId="165" fontId="5" fillId="19" borderId="5" xfId="143" applyNumberFormat="1" applyFont="1" applyFill="1" applyBorder="1" applyAlignment="1">
      <alignment wrapText="1"/>
    </xf>
    <xf numFmtId="166" fontId="5" fillId="19" borderId="5" xfId="143" applyNumberFormat="1" applyFont="1" applyFill="1" applyBorder="1" applyAlignment="1">
      <alignment horizontal="left" wrapText="1"/>
    </xf>
    <xf numFmtId="165" fontId="31" fillId="0" borderId="1" xfId="132" applyNumberFormat="1" applyFont="1" applyFill="1" applyBorder="1" applyAlignment="1" applyProtection="1">
      <alignment vertical="center"/>
    </xf>
    <xf numFmtId="165" fontId="5" fillId="22" borderId="3" xfId="143" applyNumberFormat="1" applyFont="1" applyFill="1" applyBorder="1" applyAlignment="1">
      <alignment horizontal="left"/>
    </xf>
    <xf numFmtId="165" fontId="5" fillId="22" borderId="5" xfId="143" applyNumberFormat="1" applyFont="1" applyFill="1" applyBorder="1" applyAlignment="1"/>
    <xf numFmtId="165" fontId="5" fillId="22" borderId="5" xfId="143" applyNumberFormat="1" applyFont="1" applyFill="1" applyBorder="1" applyAlignment="1">
      <alignment wrapText="1"/>
    </xf>
    <xf numFmtId="166" fontId="5" fillId="22" borderId="5" xfId="143" applyNumberFormat="1" applyFont="1" applyFill="1" applyBorder="1" applyAlignment="1">
      <alignment horizontal="left" wrapText="1"/>
    </xf>
    <xf numFmtId="0" fontId="5" fillId="9" borderId="4" xfId="0" applyFont="1" applyFill="1" applyBorder="1" applyAlignment="1">
      <alignment horizontal="left"/>
    </xf>
    <xf numFmtId="0" fontId="33" fillId="7" borderId="9" xfId="0" applyFont="1" applyFill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165" fontId="34" fillId="0" borderId="1" xfId="143" applyNumberFormat="1" applyFont="1" applyFill="1" applyBorder="1" applyAlignment="1">
      <alignment horizontal="left" vertical="top"/>
    </xf>
    <xf numFmtId="164" fontId="27" fillId="0" borderId="0" xfId="0" applyNumberFormat="1" applyFont="1"/>
    <xf numFmtId="165" fontId="5" fillId="5" borderId="3" xfId="143" applyNumberFormat="1" applyFont="1" applyFill="1" applyBorder="1" applyAlignment="1">
      <alignment horizontal="left"/>
    </xf>
    <xf numFmtId="165" fontId="5" fillId="5" borderId="5" xfId="143" applyNumberFormat="1" applyFont="1" applyFill="1" applyBorder="1" applyAlignment="1">
      <alignment wrapText="1"/>
    </xf>
    <xf numFmtId="0" fontId="29" fillId="0" borderId="1" xfId="0" applyFont="1" applyBorder="1"/>
    <xf numFmtId="0" fontId="5" fillId="19" borderId="12" xfId="0" applyFont="1" applyFill="1" applyBorder="1" applyAlignment="1">
      <alignment vertical="center"/>
    </xf>
    <xf numFmtId="165" fontId="27" fillId="0" borderId="0" xfId="143" applyNumberFormat="1" applyFont="1" applyAlignment="1">
      <alignment horizontal="left"/>
    </xf>
    <xf numFmtId="0" fontId="26" fillId="7" borderId="0" xfId="0" applyFont="1" applyFill="1" applyAlignment="1">
      <alignment horizontal="left" vertical="center"/>
    </xf>
    <xf numFmtId="165" fontId="33" fillId="7" borderId="1" xfId="143" applyNumberFormat="1" applyFont="1" applyFill="1" applyBorder="1"/>
    <xf numFmtId="0" fontId="40" fillId="7" borderId="0" xfId="0" applyFont="1" applyFill="1" applyAlignment="1">
      <alignment horizontal="left" vertical="top" wrapText="1"/>
    </xf>
    <xf numFmtId="166" fontId="5" fillId="9" borderId="4" xfId="143" applyNumberFormat="1" applyFont="1" applyFill="1" applyBorder="1" applyAlignment="1">
      <alignment horizontal="left"/>
    </xf>
    <xf numFmtId="0" fontId="41" fillId="8" borderId="1" xfId="0" applyFont="1" applyFill="1" applyBorder="1" applyAlignment="1">
      <alignment horizontal="left" vertical="top" wrapText="1"/>
    </xf>
    <xf numFmtId="0" fontId="29" fillId="0" borderId="1" xfId="134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166" fontId="27" fillId="0" borderId="1" xfId="143" applyNumberFormat="1" applyFont="1" applyBorder="1" applyAlignment="1">
      <alignment horizontal="left"/>
    </xf>
    <xf numFmtId="0" fontId="8" fillId="0" borderId="1" xfId="134" applyFont="1" applyBorder="1" applyAlignment="1">
      <alignment vertical="center" wrapText="1"/>
    </xf>
    <xf numFmtId="166" fontId="27" fillId="0" borderId="7" xfId="143" applyNumberFormat="1" applyFont="1" applyBorder="1" applyAlignment="1">
      <alignment horizontal="left"/>
    </xf>
    <xf numFmtId="166" fontId="36" fillId="10" borderId="4" xfId="143" applyNumberFormat="1" applyFont="1" applyFill="1" applyBorder="1" applyAlignment="1">
      <alignment horizontal="left"/>
    </xf>
    <xf numFmtId="3" fontId="31" fillId="0" borderId="1" xfId="132" applyNumberFormat="1" applyFont="1" applyFill="1" applyBorder="1" applyAlignment="1" applyProtection="1">
      <alignment horizontal="left"/>
    </xf>
    <xf numFmtId="0" fontId="39" fillId="8" borderId="1" xfId="0" applyFont="1" applyFill="1" applyBorder="1" applyAlignment="1">
      <alignment horizontal="left" vertical="top"/>
    </xf>
    <xf numFmtId="0" fontId="26" fillId="0" borderId="1" xfId="0" applyFont="1" applyBorder="1" applyAlignment="1">
      <alignment vertical="top"/>
    </xf>
    <xf numFmtId="0" fontId="26" fillId="0" borderId="1" xfId="133" applyFont="1" applyBorder="1" applyAlignment="1">
      <alignment horizontal="left" vertical="center"/>
    </xf>
    <xf numFmtId="0" fontId="26" fillId="0" borderId="1" xfId="0" applyFont="1" applyBorder="1" applyAlignment="1">
      <alignment horizontal="left"/>
    </xf>
    <xf numFmtId="0" fontId="42" fillId="8" borderId="1" xfId="0" applyFont="1" applyFill="1" applyBorder="1" applyAlignment="1">
      <alignment horizontal="left"/>
    </xf>
    <xf numFmtId="165" fontId="8" fillId="16" borderId="5" xfId="143" applyNumberFormat="1" applyFont="1" applyFill="1" applyBorder="1" applyAlignment="1">
      <alignment wrapText="1"/>
    </xf>
    <xf numFmtId="0" fontId="33" fillId="0" borderId="0" xfId="0" applyFont="1" applyAlignment="1">
      <alignment horizontal="left" vertical="center"/>
    </xf>
    <xf numFmtId="0" fontId="26" fillId="0" borderId="0" xfId="0" applyFont="1" applyAlignment="1">
      <alignment vertical="top"/>
    </xf>
    <xf numFmtId="0" fontId="26" fillId="0" borderId="6" xfId="0" applyFont="1" applyBorder="1" applyAlignment="1">
      <alignment vertical="top"/>
    </xf>
    <xf numFmtId="49" fontId="29" fillId="0" borderId="1" xfId="0" applyNumberFormat="1" applyFont="1" applyBorder="1"/>
    <xf numFmtId="0" fontId="26" fillId="0" borderId="6" xfId="0" applyFont="1" applyBorder="1"/>
    <xf numFmtId="49" fontId="8" fillId="0" borderId="1" xfId="0" applyNumberFormat="1" applyFont="1" applyBorder="1"/>
    <xf numFmtId="49" fontId="8" fillId="0" borderId="9" xfId="0" applyNumberFormat="1" applyFont="1" applyBorder="1"/>
    <xf numFmtId="0" fontId="33" fillId="8" borderId="1" xfId="0" applyFont="1" applyFill="1" applyBorder="1" applyAlignment="1">
      <alignment vertical="top"/>
    </xf>
    <xf numFmtId="49" fontId="8" fillId="0" borderId="1" xfId="0" applyNumberFormat="1" applyFont="1" applyBorder="1" applyAlignment="1">
      <alignment wrapText="1"/>
    </xf>
    <xf numFmtId="164" fontId="26" fillId="0" borderId="1" xfId="0" applyNumberFormat="1" applyFont="1" applyBorder="1"/>
    <xf numFmtId="9" fontId="26" fillId="0" borderId="1" xfId="148" applyFont="1" applyBorder="1"/>
    <xf numFmtId="0" fontId="26" fillId="0" borderId="1" xfId="0" applyFont="1" applyBorder="1"/>
    <xf numFmtId="165" fontId="26" fillId="0" borderId="1" xfId="143" applyNumberFormat="1" applyFont="1" applyFill="1" applyBorder="1"/>
    <xf numFmtId="0" fontId="33" fillId="0" borderId="6" xfId="0" applyFont="1" applyBorder="1"/>
    <xf numFmtId="49" fontId="29" fillId="0" borderId="1" xfId="0" applyNumberFormat="1" applyFont="1" applyBorder="1" applyAlignment="1">
      <alignment wrapText="1"/>
    </xf>
    <xf numFmtId="0" fontId="33" fillId="8" borderId="1" xfId="0" applyFont="1" applyFill="1" applyBorder="1" applyAlignment="1">
      <alignment horizontal="left" vertical="top"/>
    </xf>
    <xf numFmtId="165" fontId="34" fillId="0" borderId="1" xfId="143" applyNumberFormat="1" applyFont="1" applyFill="1" applyBorder="1" applyAlignment="1">
      <alignment vertical="top"/>
    </xf>
    <xf numFmtId="49" fontId="29" fillId="0" borderId="9" xfId="0" applyNumberFormat="1" applyFont="1" applyBorder="1"/>
    <xf numFmtId="0" fontId="26" fillId="9" borderId="4" xfId="0" applyFont="1" applyFill="1" applyBorder="1" applyAlignment="1">
      <alignment vertical="center" wrapText="1"/>
    </xf>
    <xf numFmtId="0" fontId="26" fillId="9" borderId="19" xfId="0" applyFont="1" applyFill="1" applyBorder="1" applyAlignment="1">
      <alignment vertical="center"/>
    </xf>
    <xf numFmtId="49" fontId="26" fillId="9" borderId="4" xfId="0" applyNumberFormat="1" applyFont="1" applyFill="1" applyBorder="1" applyAlignment="1">
      <alignment vertical="center"/>
    </xf>
    <xf numFmtId="165" fontId="26" fillId="9" borderId="4" xfId="143" applyNumberFormat="1" applyFont="1" applyFill="1" applyBorder="1" applyAlignment="1">
      <alignment vertical="center"/>
    </xf>
    <xf numFmtId="0" fontId="33" fillId="8" borderId="1" xfId="0" applyFont="1" applyFill="1" applyBorder="1" applyAlignment="1">
      <alignment vertical="top" wrapText="1"/>
    </xf>
    <xf numFmtId="49" fontId="5" fillId="0" borderId="1" xfId="0" applyNumberFormat="1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165" fontId="34" fillId="0" borderId="1" xfId="143" applyNumberFormat="1" applyFont="1" applyFill="1" applyBorder="1" applyAlignment="1">
      <alignment horizontal="center" vertical="top"/>
    </xf>
    <xf numFmtId="0" fontId="43" fillId="0" borderId="1" xfId="0" applyFont="1" applyBorder="1"/>
    <xf numFmtId="165" fontId="5" fillId="19" borderId="3" xfId="143" applyNumberFormat="1" applyFont="1" applyFill="1" applyBorder="1" applyAlignment="1"/>
    <xf numFmtId="165" fontId="5" fillId="19" borderId="20" xfId="143" applyNumberFormat="1" applyFont="1" applyFill="1" applyBorder="1" applyAlignment="1"/>
    <xf numFmtId="166" fontId="5" fillId="19" borderId="2" xfId="143" applyNumberFormat="1" applyFont="1" applyFill="1" applyBorder="1" applyAlignment="1">
      <alignment horizontal="left" wrapText="1"/>
    </xf>
    <xf numFmtId="0" fontId="31" fillId="0" borderId="1" xfId="132" applyFont="1" applyFill="1" applyBorder="1" applyAlignment="1" applyProtection="1"/>
    <xf numFmtId="165" fontId="5" fillId="16" borderId="3" xfId="143" applyNumberFormat="1" applyFont="1" applyFill="1" applyBorder="1" applyAlignment="1"/>
    <xf numFmtId="165" fontId="5" fillId="16" borderId="5" xfId="143" applyNumberFormat="1" applyFont="1" applyFill="1" applyBorder="1" applyAlignment="1"/>
    <xf numFmtId="0" fontId="36" fillId="10" borderId="4" xfId="142" applyFont="1" applyFill="1" applyBorder="1" applyAlignment="1">
      <alignment horizontal="left" wrapText="1"/>
    </xf>
    <xf numFmtId="165" fontId="36" fillId="10" borderId="4" xfId="1" applyFont="1" applyFill="1" applyBorder="1" applyAlignment="1">
      <alignment horizontal="left"/>
    </xf>
    <xf numFmtId="165" fontId="36" fillId="10" borderId="4" xfId="139" applyNumberFormat="1" applyFont="1" applyFill="1" applyBorder="1" applyAlignment="1">
      <alignment horizontal="left"/>
    </xf>
    <xf numFmtId="0" fontId="26" fillId="11" borderId="0" xfId="0" applyFont="1" applyFill="1" applyAlignment="1">
      <alignment horizontal="left" vertical="center"/>
    </xf>
    <xf numFmtId="9" fontId="27" fillId="0" borderId="0" xfId="148" applyFont="1" applyAlignment="1">
      <alignment horizontal="left"/>
    </xf>
    <xf numFmtId="3" fontId="27" fillId="0" borderId="0" xfId="0" applyNumberFormat="1" applyFont="1" applyAlignment="1">
      <alignment horizontal="left"/>
    </xf>
    <xf numFmtId="0" fontId="29" fillId="0" borderId="1" xfId="0" applyFont="1" applyBorder="1" applyAlignment="1">
      <alignment wrapText="1"/>
    </xf>
    <xf numFmtId="165" fontId="33" fillId="0" borderId="1" xfId="143" applyNumberFormat="1" applyFont="1" applyFill="1" applyBorder="1" applyAlignment="1"/>
    <xf numFmtId="0" fontId="33" fillId="9" borderId="0" xfId="0" applyFont="1" applyFill="1" applyAlignment="1">
      <alignment horizontal="left" wrapText="1"/>
    </xf>
    <xf numFmtId="0" fontId="33" fillId="0" borderId="9" xfId="0" applyFont="1" applyBorder="1" applyAlignment="1">
      <alignment horizontal="left"/>
    </xf>
    <xf numFmtId="165" fontId="22" fillId="0" borderId="1" xfId="3" applyNumberFormat="1" applyFont="1" applyFill="1" applyBorder="1" applyAlignment="1">
      <alignment horizontal="left" vertical="center"/>
    </xf>
    <xf numFmtId="165" fontId="22" fillId="0" borderId="1" xfId="3" applyNumberFormat="1" applyFont="1" applyFill="1" applyBorder="1"/>
    <xf numFmtId="165" fontId="25" fillId="0" borderId="1" xfId="3" applyNumberFormat="1" applyFont="1" applyFill="1" applyBorder="1" applyAlignment="1">
      <alignment vertical="center"/>
    </xf>
    <xf numFmtId="3" fontId="20" fillId="0" borderId="1" xfId="132" applyNumberFormat="1" applyFill="1" applyBorder="1" applyAlignment="1" applyProtection="1">
      <alignment horizontal="left"/>
    </xf>
    <xf numFmtId="0" fontId="27" fillId="0" borderId="14" xfId="0" applyFont="1" applyBorder="1"/>
    <xf numFmtId="165" fontId="20" fillId="0" borderId="1" xfId="132" applyNumberFormat="1" applyFill="1" applyBorder="1" applyAlignment="1" applyProtection="1">
      <alignment vertical="center"/>
    </xf>
    <xf numFmtId="0" fontId="44" fillId="0" borderId="0" xfId="0" applyFont="1"/>
    <xf numFmtId="165" fontId="5" fillId="19" borderId="11" xfId="143" applyNumberFormat="1" applyFont="1" applyFill="1" applyBorder="1" applyAlignment="1">
      <alignment horizontal="left"/>
    </xf>
    <xf numFmtId="165" fontId="5" fillId="19" borderId="11" xfId="143" applyNumberFormat="1" applyFont="1" applyFill="1" applyBorder="1" applyAlignment="1"/>
    <xf numFmtId="165" fontId="5" fillId="19" borderId="11" xfId="143" applyNumberFormat="1" applyFont="1" applyFill="1" applyBorder="1" applyAlignment="1">
      <alignment wrapText="1"/>
    </xf>
    <xf numFmtId="166" fontId="5" fillId="19" borderId="11" xfId="143" applyNumberFormat="1" applyFont="1" applyFill="1" applyBorder="1" applyAlignment="1">
      <alignment horizontal="left" wrapText="1"/>
    </xf>
    <xf numFmtId="165" fontId="22" fillId="0" borderId="1" xfId="3" applyNumberFormat="1" applyFont="1" applyFill="1" applyBorder="1" applyAlignment="1">
      <alignment horizontal="left" vertical="center" wrapText="1"/>
    </xf>
    <xf numFmtId="0" fontId="29" fillId="9" borderId="9" xfId="0" applyFont="1" applyFill="1" applyBorder="1" applyAlignment="1">
      <alignment horizontal="left" wrapText="1"/>
    </xf>
    <xf numFmtId="0" fontId="33" fillId="23" borderId="1" xfId="0" applyFont="1" applyFill="1" applyBorder="1"/>
    <xf numFmtId="0" fontId="33" fillId="23" borderId="1" xfId="0" applyFont="1" applyFill="1" applyBorder="1" applyAlignment="1">
      <alignment horizontal="left" vertical="center"/>
    </xf>
    <xf numFmtId="166" fontId="26" fillId="0" borderId="11" xfId="148" applyNumberFormat="1" applyFont="1" applyBorder="1" applyAlignment="1">
      <alignment horizontal="center" vertical="center" wrapText="1"/>
    </xf>
    <xf numFmtId="0" fontId="45" fillId="8" borderId="1" xfId="0" applyFont="1" applyFill="1" applyBorder="1" applyAlignment="1">
      <alignment horizontal="left" vertical="top"/>
    </xf>
    <xf numFmtId="0" fontId="46" fillId="21" borderId="1" xfId="0" applyFont="1" applyFill="1" applyBorder="1" applyAlignment="1">
      <alignment vertical="center"/>
    </xf>
    <xf numFmtId="0" fontId="46" fillId="21" borderId="1" xfId="0" applyFont="1" applyFill="1" applyBorder="1"/>
    <xf numFmtId="0" fontId="46" fillId="21" borderId="7" xfId="0" applyFont="1" applyFill="1" applyBorder="1"/>
    <xf numFmtId="0" fontId="33" fillId="23" borderId="9" xfId="0" applyFont="1" applyFill="1" applyBorder="1" applyAlignment="1">
      <alignment horizontal="left" vertical="center"/>
    </xf>
    <xf numFmtId="0" fontId="5" fillId="24" borderId="5" xfId="0" applyFont="1" applyFill="1" applyBorder="1" applyAlignment="1">
      <alignment vertical="center"/>
    </xf>
    <xf numFmtId="0" fontId="5" fillId="25" borderId="1" xfId="0" applyFont="1" applyFill="1" applyBorder="1"/>
    <xf numFmtId="3" fontId="5" fillId="25" borderId="4" xfId="0" applyNumberFormat="1" applyFont="1" applyFill="1" applyBorder="1"/>
    <xf numFmtId="0" fontId="33" fillId="21" borderId="1" xfId="0" applyFont="1" applyFill="1" applyBorder="1"/>
    <xf numFmtId="0" fontId="47" fillId="21" borderId="6" xfId="0" applyFont="1" applyFill="1" applyBorder="1"/>
    <xf numFmtId="0" fontId="28" fillId="21" borderId="6" xfId="0" applyFont="1" applyFill="1" applyBorder="1"/>
    <xf numFmtId="0" fontId="46" fillId="26" borderId="0" xfId="0" applyFont="1" applyFill="1" applyAlignment="1">
      <alignment horizontal="left" vertical="center"/>
    </xf>
    <xf numFmtId="0" fontId="47" fillId="21" borderId="1" xfId="0" applyFont="1" applyFill="1" applyBorder="1"/>
    <xf numFmtId="0" fontId="33" fillId="21" borderId="7" xfId="0" applyFont="1" applyFill="1" applyBorder="1"/>
    <xf numFmtId="0" fontId="28" fillId="21" borderId="8" xfId="0" applyFont="1" applyFill="1" applyBorder="1"/>
    <xf numFmtId="0" fontId="46" fillId="24" borderId="1" xfId="0" applyFont="1" applyFill="1" applyBorder="1" applyAlignment="1">
      <alignment horizontal="left" vertical="center"/>
    </xf>
    <xf numFmtId="0" fontId="46" fillId="24" borderId="1" xfId="0" applyFont="1" applyFill="1" applyBorder="1"/>
    <xf numFmtId="0" fontId="31" fillId="21" borderId="6" xfId="132" applyFont="1" applyFill="1" applyBorder="1" applyAlignment="1" applyProtection="1"/>
    <xf numFmtId="0" fontId="28" fillId="0" borderId="0" xfId="0" applyFont="1"/>
    <xf numFmtId="0" fontId="20" fillId="0" borderId="1" xfId="132" applyFill="1" applyBorder="1" applyAlignment="1" applyProtection="1"/>
    <xf numFmtId="0" fontId="33" fillId="0" borderId="11" xfId="0" applyFont="1" applyBorder="1" applyAlignment="1">
      <alignment horizontal="center" vertical="center" wrapText="1"/>
    </xf>
    <xf numFmtId="165" fontId="34" fillId="7" borderId="1" xfId="143" applyNumberFormat="1" applyFont="1" applyFill="1" applyBorder="1" applyAlignment="1">
      <alignment horizontal="left"/>
    </xf>
    <xf numFmtId="0" fontId="36" fillId="27" borderId="1" xfId="0" applyFont="1" applyFill="1" applyBorder="1"/>
    <xf numFmtId="3" fontId="36" fillId="27" borderId="4" xfId="0" applyNumberFormat="1" applyFont="1" applyFill="1" applyBorder="1"/>
    <xf numFmtId="165" fontId="26" fillId="17" borderId="1" xfId="143" applyNumberFormat="1" applyFont="1" applyFill="1" applyBorder="1" applyAlignment="1">
      <alignment horizontal="left" vertical="center"/>
    </xf>
    <xf numFmtId="165" fontId="26" fillId="17" borderId="1" xfId="143" applyNumberFormat="1" applyFont="1" applyFill="1" applyBorder="1"/>
    <xf numFmtId="0" fontId="43" fillId="7" borderId="0" xfId="0" applyFont="1" applyFill="1" applyAlignment="1">
      <alignment horizontal="left" vertical="top" wrapText="1"/>
    </xf>
    <xf numFmtId="43" fontId="8" fillId="0" borderId="0" xfId="143" applyFont="1" applyAlignment="1">
      <alignment horizontal="left"/>
    </xf>
    <xf numFmtId="0" fontId="10" fillId="0" borderId="1" xfId="0" applyFont="1" applyBorder="1" applyAlignment="1">
      <alignment horizontal="left"/>
    </xf>
    <xf numFmtId="0" fontId="34" fillId="7" borderId="1" xfId="0" applyFont="1" applyFill="1" applyBorder="1" applyAlignment="1">
      <alignment horizontal="left"/>
    </xf>
    <xf numFmtId="165" fontId="8" fillId="7" borderId="1" xfId="143" applyNumberFormat="1" applyFont="1" applyFill="1" applyBorder="1" applyAlignment="1">
      <alignment horizontal="right"/>
    </xf>
    <xf numFmtId="0" fontId="27" fillId="19" borderId="0" xfId="0" applyFont="1" applyFill="1" applyAlignment="1">
      <alignment horizontal="left"/>
    </xf>
    <xf numFmtId="0" fontId="49" fillId="0" borderId="11" xfId="132" applyFont="1" applyBorder="1" applyAlignment="1" applyProtection="1"/>
    <xf numFmtId="0" fontId="50" fillId="7" borderId="0" xfId="0" applyFont="1" applyFill="1" applyAlignment="1">
      <alignment horizontal="left" vertical="center" wrapText="1"/>
    </xf>
    <xf numFmtId="0" fontId="51" fillId="0" borderId="0" xfId="0" applyFont="1" applyAlignment="1">
      <alignment horizontal="left"/>
    </xf>
    <xf numFmtId="0" fontId="8" fillId="0" borderId="1" xfId="0" applyFont="1" applyBorder="1" applyAlignment="1">
      <alignment vertical="center"/>
    </xf>
    <xf numFmtId="0" fontId="28" fillId="23" borderId="1" xfId="0" applyFont="1" applyFill="1" applyBorder="1"/>
    <xf numFmtId="0" fontId="28" fillId="7" borderId="0" xfId="0" applyFont="1" applyFill="1"/>
    <xf numFmtId="0" fontId="52" fillId="21" borderId="6" xfId="0" applyFont="1" applyFill="1" applyBorder="1"/>
    <xf numFmtId="165" fontId="5" fillId="25" borderId="4" xfId="143" applyNumberFormat="1" applyFont="1" applyFill="1" applyBorder="1"/>
    <xf numFmtId="0" fontId="53" fillId="0" borderId="11" xfId="0" applyFont="1" applyBorder="1"/>
    <xf numFmtId="165" fontId="53" fillId="0" borderId="11" xfId="143" applyNumberFormat="1" applyFont="1" applyBorder="1"/>
    <xf numFmtId="49" fontId="54" fillId="0" borderId="11" xfId="0" applyNumberFormat="1" applyFont="1" applyBorder="1"/>
    <xf numFmtId="0" fontId="54" fillId="0" borderId="11" xfId="0" applyFont="1" applyBorder="1"/>
    <xf numFmtId="0" fontId="48" fillId="0" borderId="15" xfId="0" applyFont="1" applyBorder="1"/>
    <xf numFmtId="0" fontId="55" fillId="0" borderId="11" xfId="0" applyFont="1" applyBorder="1"/>
    <xf numFmtId="0" fontId="56" fillId="0" borderId="11" xfId="132" applyFont="1" applyBorder="1" applyAlignment="1" applyProtection="1"/>
    <xf numFmtId="0" fontId="5" fillId="9" borderId="4" xfId="142" applyFont="1" applyFill="1" applyBorder="1" applyAlignment="1">
      <alignment horizontal="left" wrapText="1"/>
    </xf>
    <xf numFmtId="165" fontId="5" fillId="9" borderId="4" xfId="1" applyFont="1" applyFill="1" applyBorder="1" applyAlignment="1">
      <alignment horizontal="left"/>
    </xf>
    <xf numFmtId="165" fontId="5" fillId="9" borderId="4" xfId="139" applyNumberFormat="1" applyFont="1" applyFill="1" applyBorder="1" applyAlignment="1">
      <alignment horizontal="left"/>
    </xf>
    <xf numFmtId="0" fontId="50" fillId="7" borderId="0" xfId="0" applyFont="1" applyFill="1" applyAlignment="1">
      <alignment horizontal="left" vertical="top" wrapText="1"/>
    </xf>
    <xf numFmtId="0" fontId="45" fillId="7" borderId="0" xfId="0" applyFont="1" applyFill="1" applyAlignment="1">
      <alignment horizontal="left" vertical="top" wrapText="1"/>
    </xf>
    <xf numFmtId="3" fontId="34" fillId="7" borderId="1" xfId="0" applyNumberFormat="1" applyFont="1" applyFill="1" applyBorder="1" applyAlignment="1">
      <alignment horizontal="left"/>
    </xf>
    <xf numFmtId="0" fontId="28" fillId="0" borderId="15" xfId="0" applyFont="1" applyBorder="1"/>
    <xf numFmtId="165" fontId="26" fillId="4" borderId="1" xfId="143" applyNumberFormat="1" applyFont="1" applyFill="1" applyBorder="1" applyAlignment="1">
      <alignment horizontal="left" vertical="center"/>
    </xf>
    <xf numFmtId="165" fontId="26" fillId="4" borderId="1" xfId="143" applyNumberFormat="1" applyFont="1" applyFill="1" applyBorder="1"/>
    <xf numFmtId="165" fontId="29" fillId="0" borderId="11" xfId="143" applyNumberFormat="1" applyFont="1" applyBorder="1" applyAlignment="1">
      <alignment horizontal="center" vertical="top"/>
    </xf>
    <xf numFmtId="0" fontId="5" fillId="9" borderId="17" xfId="0" applyFont="1" applyFill="1" applyBorder="1" applyAlignment="1">
      <alignment wrapText="1"/>
    </xf>
    <xf numFmtId="0" fontId="5" fillId="9" borderId="17" xfId="0" applyFont="1" applyFill="1" applyBorder="1"/>
    <xf numFmtId="0" fontId="57" fillId="21" borderId="1" xfId="0" applyFont="1" applyFill="1" applyBorder="1" applyAlignment="1">
      <alignment vertical="center" wrapText="1"/>
    </xf>
    <xf numFmtId="0" fontId="20" fillId="21" borderId="6" xfId="132" applyFill="1" applyBorder="1" applyAlignment="1" applyProtection="1"/>
  </cellXfs>
  <cellStyles count="149">
    <cellStyle name="Comma" xfId="143" builtinId="3"/>
    <cellStyle name="Comma 2" xfId="1" xr:uid="{172F1F19-9598-4897-98EA-C94F9F9888DB}"/>
    <cellStyle name="Comma 2 5" xfId="2" xr:uid="{56E50AEB-8FC9-45BB-87F6-455A8F55D480}"/>
    <cellStyle name="Comma 2 5 3" xfId="3" xr:uid="{A773A7E8-C346-4243-8600-682EFB9D3DA6}"/>
    <cellStyle name="Comma 2 5 3 2" xfId="4" xr:uid="{549460A4-DD03-498E-AE86-51679CB14D72}"/>
    <cellStyle name="Comma 2 5 3 2 2" xfId="5" xr:uid="{FBE58865-9815-4300-B584-75E9DCF8FBA8}"/>
    <cellStyle name="Comma 2 5 3 2 2 2" xfId="6" xr:uid="{689086C2-D238-47F7-8560-DF7B82F917C1}"/>
    <cellStyle name="Comma 2 5 3 2 2 2 2" xfId="7" xr:uid="{7490FAAB-14A9-4DBA-8929-F61876CB9A34}"/>
    <cellStyle name="Comma 2 5 3 2 2 2 2 2" xfId="8" xr:uid="{29AB4779-76B9-471C-A462-998BC44FEE11}"/>
    <cellStyle name="Comma 2 5 3 2 2 2 2 2 2" xfId="9" xr:uid="{B2E9D088-C761-482B-935D-E32CF39B4351}"/>
    <cellStyle name="Comma 2 5 3 2 2 2 2 2 2 2" xfId="10" xr:uid="{5FEDCA0D-8794-4E40-A7C5-25A8BC580CAF}"/>
    <cellStyle name="Comma 2 5 3 2 2 2 2 2 3" xfId="11" xr:uid="{89F6A999-9D0E-4073-B08A-17DDD7C6AF9A}"/>
    <cellStyle name="Comma 2 5 3 2 2 2 2 3" xfId="12" xr:uid="{4631DC26-4564-4DF3-9617-9A37ECBE7430}"/>
    <cellStyle name="Comma 2 5 3 2 2 2 2 3 2" xfId="13" xr:uid="{3CB6E7E9-DA1A-4F5F-927D-F924B909CFB6}"/>
    <cellStyle name="Comma 2 5 3 2 2 2 2 4" xfId="14" xr:uid="{C266F70D-A61E-4C22-BE15-1A7259DBDA47}"/>
    <cellStyle name="Comma 2 5 3 2 2 2 3" xfId="15" xr:uid="{BEC451E3-B76D-4F64-A160-FCB1352BD3E3}"/>
    <cellStyle name="Comma 2 5 3 2 2 2 3 2" xfId="16" xr:uid="{F3D65C09-32BE-43D9-B813-A5969C116C66}"/>
    <cellStyle name="Comma 2 5 3 2 2 2 3 2 2" xfId="17" xr:uid="{FC97FF32-4E88-43CB-A995-C10EEDE9B242}"/>
    <cellStyle name="Comma 2 5 3 2 2 2 3 3" xfId="18" xr:uid="{45DC64F8-03B8-4780-8195-1D05D109DBBE}"/>
    <cellStyle name="Comma 2 5 3 2 2 2 4" xfId="19" xr:uid="{3E125ECF-A234-43F4-B2C0-B5BD7EFC7C87}"/>
    <cellStyle name="Comma 2 5 3 2 2 2 4 2" xfId="20" xr:uid="{C64DCD26-02E6-4798-A3FF-1E28EF57F0D4}"/>
    <cellStyle name="Comma 2 5 3 2 2 2 5" xfId="21" xr:uid="{08307A49-21B6-4E09-BCD5-1F38FACB9E8C}"/>
    <cellStyle name="Comma 2 5 3 2 2 3" xfId="22" xr:uid="{C4D6FCEA-28A3-4A9C-9D38-3A4E692F5965}"/>
    <cellStyle name="Comma 2 5 3 2 2 3 2" xfId="23" xr:uid="{2121EA2B-D2C8-4DA4-BCA7-EE4E78A2ACA5}"/>
    <cellStyle name="Comma 2 5 3 2 2 3 2 2" xfId="24" xr:uid="{0213E386-32B2-41A8-AE26-70AA67860F3E}"/>
    <cellStyle name="Comma 2 5 3 2 2 3 2 2 2" xfId="25" xr:uid="{33E5B519-0CED-4AED-BB63-B40CD57C8825}"/>
    <cellStyle name="Comma 2 5 3 2 2 3 2 3" xfId="26" xr:uid="{9FDDB00C-73BC-4811-A564-CDABB3BB2279}"/>
    <cellStyle name="Comma 2 5 3 2 2 3 3" xfId="27" xr:uid="{E5542CAD-18D5-435A-9322-6791708AFF86}"/>
    <cellStyle name="Comma 2 5 3 2 2 3 3 2" xfId="28" xr:uid="{E7B57A41-0B85-4485-AA50-C41F1B5EC7FB}"/>
    <cellStyle name="Comma 2 5 3 2 2 3 4" xfId="29" xr:uid="{7FD325D1-3F6F-4CE1-9B95-D57010484FC3}"/>
    <cellStyle name="Comma 2 5 3 2 2 4" xfId="30" xr:uid="{EB82E3F3-7A5E-44C7-B6D4-DC5DB10B385C}"/>
    <cellStyle name="Comma 2 5 3 2 2 4 2" xfId="31" xr:uid="{29279C3D-5C9A-41B1-A254-ADF1EF49BF77}"/>
    <cellStyle name="Comma 2 5 3 2 2 4 2 2" xfId="32" xr:uid="{A418877A-6C6E-42B4-893E-D6B56D49DCC8}"/>
    <cellStyle name="Comma 2 5 3 2 2 4 3" xfId="33" xr:uid="{BCF130F7-0976-4B79-96E1-4FAD7543B855}"/>
    <cellStyle name="Comma 2 5 3 2 2 5" xfId="34" xr:uid="{935A47B6-CF2A-4EDA-BDAF-65B31194CA9C}"/>
    <cellStyle name="Comma 2 5 3 2 2 5 2" xfId="35" xr:uid="{34651F77-59A0-4A6F-AE6E-93C5DB264EC2}"/>
    <cellStyle name="Comma 2 5 3 2 2 6" xfId="36" xr:uid="{AB03033D-2678-49EE-A3F0-CABB803CED93}"/>
    <cellStyle name="Comma 2 5 3 2 3" xfId="37" xr:uid="{64F10716-4F6B-4DEB-A943-FEE67819E307}"/>
    <cellStyle name="Comma 2 5 3 2 3 2" xfId="38" xr:uid="{E660A59B-44F8-47FC-8AE1-E8725AE33787}"/>
    <cellStyle name="Comma 2 5 3 2 3 2 2" xfId="39" xr:uid="{C56980B8-4514-4CD8-BB17-8B6C310441CA}"/>
    <cellStyle name="Comma 2 5 3 2 3 2 2 2" xfId="40" xr:uid="{AFF299C6-D650-412E-A7D6-61C8B8EC2865}"/>
    <cellStyle name="Comma 2 5 3 2 3 2 2 2 2" xfId="41" xr:uid="{30EA5CD6-5CC4-4D12-BD6B-1176EE31032F}"/>
    <cellStyle name="Comma 2 5 3 2 3 2 2 3" xfId="42" xr:uid="{2C19F0B2-1F78-4FF8-BA2B-587680490F11}"/>
    <cellStyle name="Comma 2 5 3 2 3 2 3" xfId="43" xr:uid="{D9EB5714-B35E-45D5-8188-1F028AEDFC68}"/>
    <cellStyle name="Comma 2 5 3 2 3 2 3 2" xfId="44" xr:uid="{F9362506-DBE7-4207-B645-AA9D6F04C84D}"/>
    <cellStyle name="Comma 2 5 3 2 3 2 4" xfId="45" xr:uid="{258F28B7-0D9B-4FF3-8588-A21697DD3DB7}"/>
    <cellStyle name="Comma 2 5 3 2 3 3" xfId="46" xr:uid="{70D1BE02-0A51-4FA4-82D8-E9DB33892E6E}"/>
    <cellStyle name="Comma 2 5 3 2 3 3 2" xfId="47" xr:uid="{A5A6D8A9-3785-45FF-8F73-05D9E4EB7430}"/>
    <cellStyle name="Comma 2 5 3 2 3 3 2 2" xfId="48" xr:uid="{2E97237D-7FDB-4715-A330-87D0A80943C8}"/>
    <cellStyle name="Comma 2 5 3 2 3 3 3" xfId="49" xr:uid="{8B8530C8-AEB2-4825-B5AA-8876562DCDC9}"/>
    <cellStyle name="Comma 2 5 3 2 3 4" xfId="50" xr:uid="{FA5E828B-926C-4522-A95D-F435060AF54B}"/>
    <cellStyle name="Comma 2 5 3 2 3 4 2" xfId="51" xr:uid="{9AA27DF5-BE72-43A8-B9F9-C050E54D097C}"/>
    <cellStyle name="Comma 2 5 3 2 3 5" xfId="52" xr:uid="{5E338600-AB68-4E6E-BCD1-358A4E8FA503}"/>
    <cellStyle name="Comma 2 5 3 2 4" xfId="53" xr:uid="{1CD83E0C-C27D-468E-8D03-72D425307317}"/>
    <cellStyle name="Comma 2 5 3 2 4 2" xfId="54" xr:uid="{E0BFDB23-0F87-424D-BE73-63D1E39A18C6}"/>
    <cellStyle name="Comma 2 5 3 2 4 2 2" xfId="55" xr:uid="{D5C0FEA7-FBF2-4BC7-8617-68DEF6C80E8C}"/>
    <cellStyle name="Comma 2 5 3 2 4 2 2 2" xfId="56" xr:uid="{BD2E8A80-90BB-4D10-A7D9-CFED76439054}"/>
    <cellStyle name="Comma 2 5 3 2 4 2 3" xfId="57" xr:uid="{FBB8AA16-2609-4DAE-BB4E-45797774D138}"/>
    <cellStyle name="Comma 2 5 3 2 4 3" xfId="58" xr:uid="{BDF018A4-85F5-470C-AB50-C005A059E8FB}"/>
    <cellStyle name="Comma 2 5 3 2 4 3 2" xfId="59" xr:uid="{F67044FA-E88E-4C58-92E3-13A1D9E02468}"/>
    <cellStyle name="Comma 2 5 3 2 4 4" xfId="60" xr:uid="{F31DF33F-3A95-4D3B-B46E-127F7840D5C2}"/>
    <cellStyle name="Comma 2 5 3 2 5" xfId="61" xr:uid="{C931A8B3-EAD4-4FCC-8505-D34467216A5D}"/>
    <cellStyle name="Comma 2 5 3 2 5 2" xfId="62" xr:uid="{4ED58568-1EE3-40D2-9866-D92BF23CA13F}"/>
    <cellStyle name="Comma 2 5 3 2 5 2 2" xfId="63" xr:uid="{3F911234-37F3-411E-ABA4-16AB1E8B6A2C}"/>
    <cellStyle name="Comma 2 5 3 2 5 3" xfId="64" xr:uid="{300313E8-F09E-4CD9-B9EC-994F29D1A77F}"/>
    <cellStyle name="Comma 2 5 3 2 6" xfId="65" xr:uid="{E8F71023-D418-4478-9BC8-A4162B861CA8}"/>
    <cellStyle name="Comma 2 5 3 2 6 2" xfId="66" xr:uid="{46A281F8-C989-4B94-B189-AD204DB490A6}"/>
    <cellStyle name="Comma 2 5 3 2 7" xfId="67" xr:uid="{0DCE124E-388C-48D8-8075-97753E5D04EC}"/>
    <cellStyle name="Comma 2 5 3 3" xfId="68" xr:uid="{5171E6C3-595E-41E4-B2B3-9FF7259F30E4}"/>
    <cellStyle name="Comma 2 5 3 3 2" xfId="69" xr:uid="{CE691392-7B97-4342-B154-441DAD60896B}"/>
    <cellStyle name="Comma 2 5 3 3 2 2" xfId="70" xr:uid="{253EC8FC-401A-414A-93FD-1752314D2697}"/>
    <cellStyle name="Comma 2 5 3 3 2 2 2" xfId="71" xr:uid="{067C85E0-078F-464C-B2E7-0DACBF1A5356}"/>
    <cellStyle name="Comma 2 5 3 3 2 2 2 2" xfId="72" xr:uid="{F1432BF7-E2AC-4B11-A35E-22293E03019B}"/>
    <cellStyle name="Comma 2 5 3 3 2 2 2 2 2" xfId="73" xr:uid="{423A3FB9-E127-464D-81E2-9DB726FDB8C3}"/>
    <cellStyle name="Comma 2 5 3 3 2 2 2 3" xfId="74" xr:uid="{8FDDB8B3-91AB-43F6-8B0D-2B602F6449AA}"/>
    <cellStyle name="Comma 2 5 3 3 2 2 3" xfId="75" xr:uid="{3FD9CDC9-0E22-4428-96DF-149F5ADF5D08}"/>
    <cellStyle name="Comma 2 5 3 3 2 2 3 2" xfId="76" xr:uid="{7E0850EB-6596-486F-B23C-B42A66324A4A}"/>
    <cellStyle name="Comma 2 5 3 3 2 2 4" xfId="77" xr:uid="{DE3A2966-DB26-4466-8B82-4D50414409B4}"/>
    <cellStyle name="Comma 2 5 3 3 2 3" xfId="78" xr:uid="{08AD10CB-3FDC-42F0-AF27-492F0587DB83}"/>
    <cellStyle name="Comma 2 5 3 3 2 3 2" xfId="79" xr:uid="{16AF8A46-455C-4542-B972-57234DEF2942}"/>
    <cellStyle name="Comma 2 5 3 3 2 3 2 2" xfId="80" xr:uid="{1C190FA4-7288-41B2-94D0-FAA141C212B1}"/>
    <cellStyle name="Comma 2 5 3 3 2 3 3" xfId="81" xr:uid="{F9EA704D-10E9-464C-806E-5ABF447429A5}"/>
    <cellStyle name="Comma 2 5 3 3 2 4" xfId="82" xr:uid="{E4D55F90-AB92-4A38-9164-DB65148493CF}"/>
    <cellStyle name="Comma 2 5 3 3 2 4 2" xfId="83" xr:uid="{CE1E7419-AE9A-4149-9639-1A8E9BCCA2D1}"/>
    <cellStyle name="Comma 2 5 3 3 2 5" xfId="84" xr:uid="{244D4A31-652C-49B1-8930-5AF5974D50C7}"/>
    <cellStyle name="Comma 2 5 3 3 3" xfId="85" xr:uid="{90B791EB-BF34-4D82-9F83-4101822418F8}"/>
    <cellStyle name="Comma 2 5 3 3 3 2" xfId="86" xr:uid="{53618BFD-12C5-45BA-97BA-9DF9002D749A}"/>
    <cellStyle name="Comma 2 5 3 3 3 2 2" xfId="87" xr:uid="{F1E2B7F1-1D8F-4711-8696-EBC40F2AA6E0}"/>
    <cellStyle name="Comma 2 5 3 3 3 2 2 2" xfId="88" xr:uid="{B9E728C0-3651-4F9B-828B-54165918FB59}"/>
    <cellStyle name="Comma 2 5 3 3 3 2 3" xfId="89" xr:uid="{8B90D834-4132-4C4A-AF76-4CD66FE2A177}"/>
    <cellStyle name="Comma 2 5 3 3 3 3" xfId="90" xr:uid="{70ECE890-E1DB-4483-AE07-F7649F31E372}"/>
    <cellStyle name="Comma 2 5 3 3 3 3 2" xfId="91" xr:uid="{5D88BCBC-6BC4-4868-9A6B-14F360C4E56B}"/>
    <cellStyle name="Comma 2 5 3 3 3 4" xfId="92" xr:uid="{E9169125-0232-4EB8-AABE-776727282FA3}"/>
    <cellStyle name="Comma 2 5 3 3 4" xfId="93" xr:uid="{5C76BCFD-93B8-42E1-B7EB-B8D6FFF8701F}"/>
    <cellStyle name="Comma 2 5 3 3 4 2" xfId="94" xr:uid="{D5846482-E6A5-44F0-B794-5CAA62E21540}"/>
    <cellStyle name="Comma 2 5 3 3 4 2 2" xfId="95" xr:uid="{0EC4EDB0-5C08-4291-84C3-AF28545E09C3}"/>
    <cellStyle name="Comma 2 5 3 3 4 3" xfId="96" xr:uid="{6B6F41AC-BD3B-4087-B574-2318D5D186B6}"/>
    <cellStyle name="Comma 2 5 3 3 5" xfId="97" xr:uid="{C1079306-D0BD-4CC6-97C2-AF97C8C97A20}"/>
    <cellStyle name="Comma 2 5 3 3 5 2" xfId="98" xr:uid="{62546843-2B81-4797-8D87-3B331AFFFDB9}"/>
    <cellStyle name="Comma 2 5 3 3 6" xfId="99" xr:uid="{B3F9C7D4-0443-4755-8A73-90FC06618A46}"/>
    <cellStyle name="Comma 2 5 3 4" xfId="100" xr:uid="{89BA2EB7-DAD8-4EB8-9E10-B0BEE16C5E4C}"/>
    <cellStyle name="Comma 2 5 3 4 2" xfId="101" xr:uid="{38251423-F9F3-4621-A4AB-AC8F21B304E5}"/>
    <cellStyle name="Comma 2 5 3 4 2 2" xfId="102" xr:uid="{CB020EAD-26EB-4F07-8F96-CB0469038F63}"/>
    <cellStyle name="Comma 2 5 3 4 2 2 2" xfId="103" xr:uid="{BE58C281-4803-449E-9BE8-0E32BA5B1188}"/>
    <cellStyle name="Comma 2 5 3 4 2 2 2 2" xfId="104" xr:uid="{CC960744-71B9-476B-A3F6-C352A161F74B}"/>
    <cellStyle name="Comma 2 5 3 4 2 2 3" xfId="105" xr:uid="{1A3CE7DE-2AE0-4B61-A03D-EDF0173DF99C}"/>
    <cellStyle name="Comma 2 5 3 4 2 3" xfId="106" xr:uid="{6435309E-080C-4D85-AFCC-38E89EB159D4}"/>
    <cellStyle name="Comma 2 5 3 4 2 3 2" xfId="107" xr:uid="{610BFF9A-6801-49F2-93D4-31136ECB388F}"/>
    <cellStyle name="Comma 2 5 3 4 2 4" xfId="108" xr:uid="{85160285-C3A1-41F0-B648-3BE9EE1BAAD0}"/>
    <cellStyle name="Comma 2 5 3 4 3" xfId="109" xr:uid="{36A31808-48F4-4B46-BBDC-A65C82044826}"/>
    <cellStyle name="Comma 2 5 3 4 3 2" xfId="110" xr:uid="{B594AF33-A540-4DA0-A721-FDAE3C6EABFD}"/>
    <cellStyle name="Comma 2 5 3 4 3 2 2" xfId="111" xr:uid="{2AF620DB-861C-40C9-B7ED-9D1CC3DCA5A0}"/>
    <cellStyle name="Comma 2 5 3 4 3 3" xfId="112" xr:uid="{3AD7F0E1-B90A-47F6-9623-EC4005091165}"/>
    <cellStyle name="Comma 2 5 3 4 4" xfId="113" xr:uid="{4963AD85-E23B-4489-A780-BAC8BA2D0013}"/>
    <cellStyle name="Comma 2 5 3 4 4 2" xfId="114" xr:uid="{F881D653-32A2-47ED-ADDE-2B7190E53063}"/>
    <cellStyle name="Comma 2 5 3 4 5" xfId="115" xr:uid="{F823BE3C-366F-4AE7-87CC-E588BCE43E18}"/>
    <cellStyle name="Comma 2 5 3 5" xfId="116" xr:uid="{01C13E29-7DED-47B0-9113-64BAAB298091}"/>
    <cellStyle name="Comma 2 5 3 5 2" xfId="117" xr:uid="{8EB7FE37-8147-4340-9412-3D8D680EE865}"/>
    <cellStyle name="Comma 2 5 3 5 2 2" xfId="118" xr:uid="{E1290CE3-F2DB-4FFB-8479-B40587A8FFD6}"/>
    <cellStyle name="Comma 2 5 3 5 2 2 2" xfId="119" xr:uid="{81F445EA-C195-4B43-B589-855F9CC1CCF2}"/>
    <cellStyle name="Comma 2 5 3 5 2 3" xfId="120" xr:uid="{918904CC-1A40-4E67-B423-BA2CDA5BC3E7}"/>
    <cellStyle name="Comma 2 5 3 5 3" xfId="121" xr:uid="{4E177F59-1F68-423D-80A6-8114C3508FBD}"/>
    <cellStyle name="Comma 2 5 3 5 3 2" xfId="122" xr:uid="{D8AB7CE4-64E7-4CD1-A264-1B3DA7234AEC}"/>
    <cellStyle name="Comma 2 5 3 5 4" xfId="123" xr:uid="{31F67E6D-4C0A-4B8A-AB55-B9772A3DA58E}"/>
    <cellStyle name="Comma 2 5 3 6" xfId="124" xr:uid="{5D9ADB2D-61BC-46A2-8933-421B14A057FE}"/>
    <cellStyle name="Comma 2 5 3 6 2" xfId="125" xr:uid="{6DA6122B-52F3-4369-BE52-70124D54A4E0}"/>
    <cellStyle name="Comma 2 5 3 6 2 2" xfId="126" xr:uid="{6F9F5ED9-AAC3-4131-ABBC-AEE7468390F3}"/>
    <cellStyle name="Comma 2 5 3 6 3" xfId="127" xr:uid="{EABF14F7-233C-4551-99C2-FFF5980A2A1C}"/>
    <cellStyle name="Comma 2 5 3 7" xfId="128" xr:uid="{7A692B01-EF44-4958-99BA-77F08B3976D8}"/>
    <cellStyle name="Comma 2 5 3 7 2" xfId="129" xr:uid="{53029C74-D0C7-4A78-8201-24DB3C480763}"/>
    <cellStyle name="Comma 2 5 3 8" xfId="130" xr:uid="{8E26E567-D271-446A-82AF-FEAC2080D00F}"/>
    <cellStyle name="Comma 3" xfId="131" xr:uid="{7E5D84E7-35C2-436F-A7B3-D03CF83E52E7}"/>
    <cellStyle name="Hyperlink" xfId="132" builtinId="8"/>
    <cellStyle name="Normal" xfId="0" builtinId="0"/>
    <cellStyle name="Normal 17" xfId="133" xr:uid="{A6DC3354-2CAF-4050-AC2B-FB6D80A40DED}"/>
    <cellStyle name="Normal 18" xfId="134" xr:uid="{E66474A1-1FE7-4ACC-8300-6ADD75EEC269}"/>
    <cellStyle name="Normal 2" xfId="135" xr:uid="{261E04D5-E05F-4D6A-8AD4-4D147F4AA86C}"/>
    <cellStyle name="Normal 2 3 16" xfId="136" xr:uid="{7FE0B7A5-9FF4-4048-AC3B-1A8B6617D55D}"/>
    <cellStyle name="Normal 2 3 2 2 3 2 4" xfId="137" xr:uid="{A67C052F-2CA8-40AA-B943-2AA95948A57E}"/>
    <cellStyle name="Normal 2 3 3 8 2" xfId="138" xr:uid="{0F1509D7-DD75-4B2D-AAFB-7E8391D29FAF}"/>
    <cellStyle name="Normal 3" xfId="139" xr:uid="{4B5C5E92-A9A1-4D29-A6D3-7CB64141013F}"/>
    <cellStyle name="Normal_Toshiba NB &amp; PJ Weekly 5 July 07" xfId="140" xr:uid="{B22398F1-D191-4982-B804-21D7E2ACB4C3}"/>
    <cellStyle name="Percent" xfId="148" builtinId="5"/>
    <cellStyle name="Percent 3 19" xfId="141" xr:uid="{2CF527F7-33DF-45AD-A411-B3D91F708939}"/>
    <cellStyle name="Style 1" xfId="142" xr:uid="{FD066127-5631-41AA-94FD-5C5F4B1883F6}"/>
    <cellStyle name="จุลภาค 2" xfId="144" xr:uid="{FD4EB327-6835-4ABE-BF70-2C2766D27DFC}"/>
    <cellStyle name="จุลภาค 2 2" xfId="145" xr:uid="{E8AA15B5-AAE6-4960-AEB6-111CADE36345}"/>
    <cellStyle name="จุลภาค 2 2 2" xfId="146" xr:uid="{4027E679-3D08-4AC2-AB8A-1C734947ED89}"/>
    <cellStyle name="จุลภาค 2 3" xfId="147" xr:uid="{204B135D-89D0-4FBA-84F8-DD0D56FD6D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4.png"/><Relationship Id="rId3" Type="http://schemas.openxmlformats.org/officeDocument/2006/relationships/image" Target="../media/image49.png"/><Relationship Id="rId7" Type="http://schemas.openxmlformats.org/officeDocument/2006/relationships/image" Target="../media/image53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Relationship Id="rId6" Type="http://schemas.openxmlformats.org/officeDocument/2006/relationships/image" Target="../media/image52.png"/><Relationship Id="rId5" Type="http://schemas.openxmlformats.org/officeDocument/2006/relationships/image" Target="../media/image51.png"/><Relationship Id="rId4" Type="http://schemas.openxmlformats.org/officeDocument/2006/relationships/image" Target="../media/image5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png"/><Relationship Id="rId2" Type="http://schemas.openxmlformats.org/officeDocument/2006/relationships/image" Target="../media/image59.png"/><Relationship Id="rId1" Type="http://schemas.openxmlformats.org/officeDocument/2006/relationships/image" Target="../media/image5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png"/><Relationship Id="rId1" Type="http://schemas.openxmlformats.org/officeDocument/2006/relationships/image" Target="../media/image61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0.png"/><Relationship Id="rId3" Type="http://schemas.openxmlformats.org/officeDocument/2006/relationships/image" Target="../media/image65.jpeg"/><Relationship Id="rId7" Type="http://schemas.openxmlformats.org/officeDocument/2006/relationships/image" Target="../media/image69.jpeg"/><Relationship Id="rId2" Type="http://schemas.openxmlformats.org/officeDocument/2006/relationships/image" Target="../media/image64.png"/><Relationship Id="rId1" Type="http://schemas.openxmlformats.org/officeDocument/2006/relationships/image" Target="../media/image63.png"/><Relationship Id="rId6" Type="http://schemas.openxmlformats.org/officeDocument/2006/relationships/image" Target="../media/image68.png"/><Relationship Id="rId5" Type="http://schemas.openxmlformats.org/officeDocument/2006/relationships/image" Target="../media/image67.png"/><Relationship Id="rId4" Type="http://schemas.openxmlformats.org/officeDocument/2006/relationships/image" Target="../media/image6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2971800</xdr:colOff>
      <xdr:row>26</xdr:row>
      <xdr:rowOff>190500</xdr:rowOff>
    </xdr:from>
    <xdr:to>
      <xdr:col>5</xdr:col>
      <xdr:colOff>0</xdr:colOff>
      <xdr:row>26</xdr:row>
      <xdr:rowOff>828675</xdr:rowOff>
    </xdr:to>
    <xdr:pic>
      <xdr:nvPicPr>
        <xdr:cNvPr id="2049" name="Picture 8" descr="Lenovo 530 Wireless Mouse (Almond)">
          <a:extLst>
            <a:ext uri="{FF2B5EF4-FFF2-40B4-BE49-F238E27FC236}">
              <a16:creationId xmlns:a16="http://schemas.microsoft.com/office/drawing/2014/main" id="{FC526A8B-E7FA-5579-1400-AB41B274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4155400"/>
          <a:ext cx="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4191000</xdr:colOff>
      <xdr:row>8</xdr:row>
      <xdr:rowOff>215900</xdr:rowOff>
    </xdr:from>
    <xdr:to>
      <xdr:col>5</xdr:col>
      <xdr:colOff>0</xdr:colOff>
      <xdr:row>8</xdr:row>
      <xdr:rowOff>828675</xdr:rowOff>
    </xdr:to>
    <xdr:pic>
      <xdr:nvPicPr>
        <xdr:cNvPr id="2050" name="Picture 7">
          <a:extLst>
            <a:ext uri="{FF2B5EF4-FFF2-40B4-BE49-F238E27FC236}">
              <a16:creationId xmlns:a16="http://schemas.microsoft.com/office/drawing/2014/main" id="{4ADD172C-2C3B-EA02-6E8E-5CE34FF46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6775450"/>
          <a:ext cx="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4171950</xdr:colOff>
      <xdr:row>25</xdr:row>
      <xdr:rowOff>285750</xdr:rowOff>
    </xdr:from>
    <xdr:to>
      <xdr:col>5</xdr:col>
      <xdr:colOff>0</xdr:colOff>
      <xdr:row>26</xdr:row>
      <xdr:rowOff>0</xdr:rowOff>
    </xdr:to>
    <xdr:pic>
      <xdr:nvPicPr>
        <xdr:cNvPr id="2051" name="Picture 7" descr="Lenovo 530 Wireless Mouse (Abyss Blue)">
          <a:extLst>
            <a:ext uri="{FF2B5EF4-FFF2-40B4-BE49-F238E27FC236}">
              <a16:creationId xmlns:a16="http://schemas.microsoft.com/office/drawing/2014/main" id="{71D3E9B4-81C8-4757-653E-FB671D40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3425150"/>
          <a:ext cx="0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2024063</xdr:colOff>
      <xdr:row>24</xdr:row>
      <xdr:rowOff>123825</xdr:rowOff>
    </xdr:from>
    <xdr:to>
      <xdr:col>5</xdr:col>
      <xdr:colOff>0</xdr:colOff>
      <xdr:row>25</xdr:row>
      <xdr:rowOff>7938</xdr:rowOff>
    </xdr:to>
    <xdr:pic>
      <xdr:nvPicPr>
        <xdr:cNvPr id="2052" name="Picture 6" descr="Lenovo 530 Wireless Mouse (Cherry Red)">
          <a:extLst>
            <a:ext uri="{FF2B5EF4-FFF2-40B4-BE49-F238E27FC236}">
              <a16:creationId xmlns:a16="http://schemas.microsoft.com/office/drawing/2014/main" id="{7CB751F1-2445-3F47-D391-16F985E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2344" y="22388513"/>
          <a:ext cx="642937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4044950</xdr:colOff>
      <xdr:row>36</xdr:row>
      <xdr:rowOff>241300</xdr:rowOff>
    </xdr:from>
    <xdr:to>
      <xdr:col>5</xdr:col>
      <xdr:colOff>0</xdr:colOff>
      <xdr:row>37</xdr:row>
      <xdr:rowOff>19050</xdr:rowOff>
    </xdr:to>
    <xdr:pic>
      <xdr:nvPicPr>
        <xdr:cNvPr id="2053" name="Picture 1">
          <a:extLst>
            <a:ext uri="{FF2B5EF4-FFF2-40B4-BE49-F238E27FC236}">
              <a16:creationId xmlns:a16="http://schemas.microsoft.com/office/drawing/2014/main" id="{C820E0DA-7ACD-875B-04FE-F357D0C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297555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495300</xdr:colOff>
      <xdr:row>35</xdr:row>
      <xdr:rowOff>88900</xdr:rowOff>
    </xdr:from>
    <xdr:to>
      <xdr:col>5</xdr:col>
      <xdr:colOff>0</xdr:colOff>
      <xdr:row>36</xdr:row>
      <xdr:rowOff>2381</xdr:rowOff>
    </xdr:to>
    <xdr:pic>
      <xdr:nvPicPr>
        <xdr:cNvPr id="2054" name="Picture 31">
          <a:extLst>
            <a:ext uri="{FF2B5EF4-FFF2-40B4-BE49-F238E27FC236}">
              <a16:creationId xmlns:a16="http://schemas.microsoft.com/office/drawing/2014/main" id="{87DBFF34-78FC-7107-D0C6-36A3C0CA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31978600"/>
          <a:ext cx="21717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3067050</xdr:colOff>
      <xdr:row>36</xdr:row>
      <xdr:rowOff>247650</xdr:rowOff>
    </xdr:from>
    <xdr:to>
      <xdr:col>5</xdr:col>
      <xdr:colOff>0</xdr:colOff>
      <xdr:row>37</xdr:row>
      <xdr:rowOff>4763</xdr:rowOff>
    </xdr:to>
    <xdr:pic>
      <xdr:nvPicPr>
        <xdr:cNvPr id="2055" name="Picture 32">
          <a:extLst>
            <a:ext uri="{FF2B5EF4-FFF2-40B4-BE49-F238E27FC236}">
              <a16:creationId xmlns:a16="http://schemas.microsoft.com/office/drawing/2014/main" id="{07EF558D-F61E-76D7-49C2-A012AA49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2981900"/>
          <a:ext cx="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4146550</xdr:colOff>
      <xdr:row>34</xdr:row>
      <xdr:rowOff>361950</xdr:rowOff>
    </xdr:from>
    <xdr:to>
      <xdr:col>5</xdr:col>
      <xdr:colOff>0</xdr:colOff>
      <xdr:row>35</xdr:row>
      <xdr:rowOff>0</xdr:rowOff>
    </xdr:to>
    <xdr:pic>
      <xdr:nvPicPr>
        <xdr:cNvPr id="2056" name="Picture 2">
          <a:extLst>
            <a:ext uri="{FF2B5EF4-FFF2-40B4-BE49-F238E27FC236}">
              <a16:creationId xmlns:a16="http://schemas.microsoft.com/office/drawing/2014/main" id="{EDAD3403-BA73-0E33-1FDF-4A861AD95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339325">
          <a:off x="11772900" y="31407100"/>
          <a:ext cx="0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1607344</xdr:colOff>
      <xdr:row>38</xdr:row>
      <xdr:rowOff>19050</xdr:rowOff>
    </xdr:from>
    <xdr:to>
      <xdr:col>4</xdr:col>
      <xdr:colOff>2312988</xdr:colOff>
      <xdr:row>38</xdr:row>
      <xdr:rowOff>949325</xdr:rowOff>
    </xdr:to>
    <xdr:pic>
      <xdr:nvPicPr>
        <xdr:cNvPr id="2057" name="รูปภาพ 10">
          <a:extLst>
            <a:ext uri="{FF2B5EF4-FFF2-40B4-BE49-F238E27FC236}">
              <a16:creationId xmlns:a16="http://schemas.microsoft.com/office/drawing/2014/main" id="{946C7910-05AE-FC76-2698-C89F8978A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25" y="34761488"/>
          <a:ext cx="702469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1784350</xdr:colOff>
      <xdr:row>2</xdr:row>
      <xdr:rowOff>107950</xdr:rowOff>
    </xdr:from>
    <xdr:to>
      <xdr:col>5</xdr:col>
      <xdr:colOff>0</xdr:colOff>
      <xdr:row>3</xdr:row>
      <xdr:rowOff>2382</xdr:rowOff>
    </xdr:to>
    <xdr:pic>
      <xdr:nvPicPr>
        <xdr:cNvPr id="2058" name="รูปภาพ 3">
          <a:extLst>
            <a:ext uri="{FF2B5EF4-FFF2-40B4-BE49-F238E27FC236}">
              <a16:creationId xmlns:a16="http://schemas.microsoft.com/office/drawing/2014/main" id="{012B9ECE-1C37-364A-03BF-423B960B4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0250" y="1511300"/>
          <a:ext cx="88265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1943100</xdr:colOff>
      <xdr:row>8</xdr:row>
      <xdr:rowOff>215900</xdr:rowOff>
    </xdr:from>
    <xdr:to>
      <xdr:col>5</xdr:col>
      <xdr:colOff>0</xdr:colOff>
      <xdr:row>8</xdr:row>
      <xdr:rowOff>828675</xdr:rowOff>
    </xdr:to>
    <xdr:pic>
      <xdr:nvPicPr>
        <xdr:cNvPr id="2059" name="รูปภาพ 6">
          <a:extLst>
            <a:ext uri="{FF2B5EF4-FFF2-40B4-BE49-F238E27FC236}">
              <a16:creationId xmlns:a16="http://schemas.microsoft.com/office/drawing/2014/main" id="{83480016-EA3F-A60A-1E36-FAB1BADDD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6775450"/>
          <a:ext cx="72390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2755900</xdr:colOff>
      <xdr:row>25</xdr:row>
      <xdr:rowOff>152400</xdr:rowOff>
    </xdr:from>
    <xdr:to>
      <xdr:col>5</xdr:col>
      <xdr:colOff>0</xdr:colOff>
      <xdr:row>25</xdr:row>
      <xdr:rowOff>828675</xdr:rowOff>
    </xdr:to>
    <xdr:pic>
      <xdr:nvPicPr>
        <xdr:cNvPr id="2060" name="รูปภาพ 7">
          <a:extLst>
            <a:ext uri="{FF2B5EF4-FFF2-40B4-BE49-F238E27FC236}">
              <a16:creationId xmlns:a16="http://schemas.microsoft.com/office/drawing/2014/main" id="{C7A85043-14F1-F2FA-E57A-591A482F3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3291800"/>
          <a:ext cx="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2984500</xdr:colOff>
      <xdr:row>34</xdr:row>
      <xdr:rowOff>266700</xdr:rowOff>
    </xdr:from>
    <xdr:to>
      <xdr:col>5</xdr:col>
      <xdr:colOff>0</xdr:colOff>
      <xdr:row>35</xdr:row>
      <xdr:rowOff>2381</xdr:rowOff>
    </xdr:to>
    <xdr:pic>
      <xdr:nvPicPr>
        <xdr:cNvPr id="2061" name="รูปภาพ 8">
          <a:extLst>
            <a:ext uri="{FF2B5EF4-FFF2-40B4-BE49-F238E27FC236}">
              <a16:creationId xmlns:a16="http://schemas.microsoft.com/office/drawing/2014/main" id="{1DD399DB-0CBB-6323-7471-DA59D4EF7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1311850"/>
          <a:ext cx="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2755900</xdr:colOff>
      <xdr:row>16</xdr:row>
      <xdr:rowOff>184150</xdr:rowOff>
    </xdr:from>
    <xdr:to>
      <xdr:col>5</xdr:col>
      <xdr:colOff>0</xdr:colOff>
      <xdr:row>17</xdr:row>
      <xdr:rowOff>2382</xdr:rowOff>
    </xdr:to>
    <xdr:pic>
      <xdr:nvPicPr>
        <xdr:cNvPr id="2062" name="รูปภาพ 9">
          <a:extLst>
            <a:ext uri="{FF2B5EF4-FFF2-40B4-BE49-F238E27FC236}">
              <a16:creationId xmlns:a16="http://schemas.microsoft.com/office/drawing/2014/main" id="{538570C8-B8F4-65AE-257B-96E839AEB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14154150"/>
          <a:ext cx="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2762250</xdr:colOff>
      <xdr:row>18</xdr:row>
      <xdr:rowOff>222250</xdr:rowOff>
    </xdr:from>
    <xdr:to>
      <xdr:col>5</xdr:col>
      <xdr:colOff>0</xdr:colOff>
      <xdr:row>19</xdr:row>
      <xdr:rowOff>2381</xdr:rowOff>
    </xdr:to>
    <xdr:pic>
      <xdr:nvPicPr>
        <xdr:cNvPr id="2063" name="รูปภาพ 11">
          <a:extLst>
            <a:ext uri="{FF2B5EF4-FFF2-40B4-BE49-F238E27FC236}">
              <a16:creationId xmlns:a16="http://schemas.microsoft.com/office/drawing/2014/main" id="{187F0CFE-E27B-4EC1-2C28-2380366C4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16275050"/>
          <a:ext cx="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2654300</xdr:colOff>
      <xdr:row>17</xdr:row>
      <xdr:rowOff>184150</xdr:rowOff>
    </xdr:from>
    <xdr:to>
      <xdr:col>5</xdr:col>
      <xdr:colOff>0</xdr:colOff>
      <xdr:row>18</xdr:row>
      <xdr:rowOff>2381</xdr:rowOff>
    </xdr:to>
    <xdr:pic>
      <xdr:nvPicPr>
        <xdr:cNvPr id="2064" name="รูปภาพ 12">
          <a:extLst>
            <a:ext uri="{FF2B5EF4-FFF2-40B4-BE49-F238E27FC236}">
              <a16:creationId xmlns:a16="http://schemas.microsoft.com/office/drawing/2014/main" id="{9D42ADF8-AE85-BE06-2FF8-0E9E5304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60200" y="15195550"/>
          <a:ext cx="127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2679700</xdr:colOff>
      <xdr:row>19</xdr:row>
      <xdr:rowOff>171450</xdr:rowOff>
    </xdr:from>
    <xdr:to>
      <xdr:col>5</xdr:col>
      <xdr:colOff>0</xdr:colOff>
      <xdr:row>20</xdr:row>
      <xdr:rowOff>2381</xdr:rowOff>
    </xdr:to>
    <xdr:pic>
      <xdr:nvPicPr>
        <xdr:cNvPr id="2065" name="รูปภาพ 13">
          <a:extLst>
            <a:ext uri="{FF2B5EF4-FFF2-40B4-BE49-F238E27FC236}">
              <a16:creationId xmlns:a16="http://schemas.microsoft.com/office/drawing/2014/main" id="{B1864659-C661-D02A-1757-1014D7142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17265650"/>
          <a:ext cx="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2800350</xdr:colOff>
      <xdr:row>15</xdr:row>
      <xdr:rowOff>76200</xdr:rowOff>
    </xdr:from>
    <xdr:to>
      <xdr:col>5</xdr:col>
      <xdr:colOff>0</xdr:colOff>
      <xdr:row>16</xdr:row>
      <xdr:rowOff>2381</xdr:rowOff>
    </xdr:to>
    <xdr:pic>
      <xdr:nvPicPr>
        <xdr:cNvPr id="2066" name="Picture 36">
          <a:extLst>
            <a:ext uri="{FF2B5EF4-FFF2-40B4-BE49-F238E27FC236}">
              <a16:creationId xmlns:a16="http://schemas.microsoft.com/office/drawing/2014/main" id="{99CE4BF8-4E8B-1ECD-CFEB-B952C9D3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13201650"/>
          <a:ext cx="0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2959100</xdr:colOff>
      <xdr:row>30</xdr:row>
      <xdr:rowOff>127000</xdr:rowOff>
    </xdr:from>
    <xdr:to>
      <xdr:col>5</xdr:col>
      <xdr:colOff>0</xdr:colOff>
      <xdr:row>31</xdr:row>
      <xdr:rowOff>4763</xdr:rowOff>
    </xdr:to>
    <xdr:pic>
      <xdr:nvPicPr>
        <xdr:cNvPr id="2067" name="รูปภาพ 18">
          <a:extLst>
            <a:ext uri="{FF2B5EF4-FFF2-40B4-BE49-F238E27FC236}">
              <a16:creationId xmlns:a16="http://schemas.microsoft.com/office/drawing/2014/main" id="{27D494F3-232D-7D7F-7682-35426560E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7165300"/>
          <a:ext cx="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3073400</xdr:colOff>
      <xdr:row>31</xdr:row>
      <xdr:rowOff>152400</xdr:rowOff>
    </xdr:from>
    <xdr:to>
      <xdr:col>5</xdr:col>
      <xdr:colOff>0</xdr:colOff>
      <xdr:row>32</xdr:row>
      <xdr:rowOff>0</xdr:rowOff>
    </xdr:to>
    <xdr:pic>
      <xdr:nvPicPr>
        <xdr:cNvPr id="2068" name="รูปภาพ 19">
          <a:extLst>
            <a:ext uri="{FF2B5EF4-FFF2-40B4-BE49-F238E27FC236}">
              <a16:creationId xmlns:a16="http://schemas.microsoft.com/office/drawing/2014/main" id="{6F65A409-D20F-7359-EC7A-D2DCC881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8263850"/>
          <a:ext cx="0" cy="84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2984500</xdr:colOff>
      <xdr:row>32</xdr:row>
      <xdr:rowOff>190500</xdr:rowOff>
    </xdr:from>
    <xdr:to>
      <xdr:col>5</xdr:col>
      <xdr:colOff>0</xdr:colOff>
      <xdr:row>33</xdr:row>
      <xdr:rowOff>3175</xdr:rowOff>
    </xdr:to>
    <xdr:pic>
      <xdr:nvPicPr>
        <xdr:cNvPr id="2069" name="รูปภาพ 20">
          <a:extLst>
            <a:ext uri="{FF2B5EF4-FFF2-40B4-BE49-F238E27FC236}">
              <a16:creationId xmlns:a16="http://schemas.microsoft.com/office/drawing/2014/main" id="{8D5EA0F0-0B00-F066-90F5-A5E892B23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9298900"/>
          <a:ext cx="0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438150</xdr:colOff>
      <xdr:row>13</xdr:row>
      <xdr:rowOff>228600</xdr:rowOff>
    </xdr:from>
    <xdr:to>
      <xdr:col>5</xdr:col>
      <xdr:colOff>0</xdr:colOff>
      <xdr:row>14</xdr:row>
      <xdr:rowOff>2381</xdr:rowOff>
    </xdr:to>
    <xdr:pic>
      <xdr:nvPicPr>
        <xdr:cNvPr id="2070" name="รูปภาพ 21">
          <a:extLst>
            <a:ext uri="{FF2B5EF4-FFF2-40B4-BE49-F238E27FC236}">
              <a16:creationId xmlns:a16="http://schemas.microsoft.com/office/drawing/2014/main" id="{F95619DC-72E6-EEF4-314F-3CF94329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11328400"/>
          <a:ext cx="22288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3028950</xdr:colOff>
      <xdr:row>33</xdr:row>
      <xdr:rowOff>101600</xdr:rowOff>
    </xdr:from>
    <xdr:to>
      <xdr:col>5</xdr:col>
      <xdr:colOff>0</xdr:colOff>
      <xdr:row>33</xdr:row>
      <xdr:rowOff>911225</xdr:rowOff>
    </xdr:to>
    <xdr:pic>
      <xdr:nvPicPr>
        <xdr:cNvPr id="2071" name="รูปภาพ 22">
          <a:extLst>
            <a:ext uri="{FF2B5EF4-FFF2-40B4-BE49-F238E27FC236}">
              <a16:creationId xmlns:a16="http://schemas.microsoft.com/office/drawing/2014/main" id="{D978F92D-DF7D-3286-2929-3356314C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0226000"/>
          <a:ext cx="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2984500</xdr:colOff>
      <xdr:row>28</xdr:row>
      <xdr:rowOff>190500</xdr:rowOff>
    </xdr:from>
    <xdr:to>
      <xdr:col>5</xdr:col>
      <xdr:colOff>0</xdr:colOff>
      <xdr:row>28</xdr:row>
      <xdr:rowOff>758825</xdr:rowOff>
    </xdr:to>
    <xdr:pic>
      <xdr:nvPicPr>
        <xdr:cNvPr id="2072" name="Picture 22">
          <a:extLst>
            <a:ext uri="{FF2B5EF4-FFF2-40B4-BE49-F238E27FC236}">
              <a16:creationId xmlns:a16="http://schemas.microsoft.com/office/drawing/2014/main" id="{224925EA-95DF-D5D1-0FC7-EEF60B08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5692100"/>
          <a:ext cx="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3009900</xdr:colOff>
      <xdr:row>27</xdr:row>
      <xdr:rowOff>209550</xdr:rowOff>
    </xdr:from>
    <xdr:to>
      <xdr:col>5</xdr:col>
      <xdr:colOff>0</xdr:colOff>
      <xdr:row>28</xdr:row>
      <xdr:rowOff>0</xdr:rowOff>
    </xdr:to>
    <xdr:pic>
      <xdr:nvPicPr>
        <xdr:cNvPr id="2073" name="Picture 9" descr="Lenovo 530 Wireless Mouse (Platinum Grey)">
          <a:extLst>
            <a:ext uri="{FF2B5EF4-FFF2-40B4-BE49-F238E27FC236}">
              <a16:creationId xmlns:a16="http://schemas.microsoft.com/office/drawing/2014/main" id="{198F0811-3902-D0C9-888E-B6CEC674D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4999950"/>
          <a:ext cx="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1346200</xdr:colOff>
      <xdr:row>11</xdr:row>
      <xdr:rowOff>184150</xdr:rowOff>
    </xdr:from>
    <xdr:to>
      <xdr:col>5</xdr:col>
      <xdr:colOff>0</xdr:colOff>
      <xdr:row>11</xdr:row>
      <xdr:rowOff>996950</xdr:rowOff>
    </xdr:to>
    <xdr:pic>
      <xdr:nvPicPr>
        <xdr:cNvPr id="2074" name="รูปภาพ 7">
          <a:extLst>
            <a:ext uri="{FF2B5EF4-FFF2-40B4-BE49-F238E27FC236}">
              <a16:creationId xmlns:a16="http://schemas.microsoft.com/office/drawing/2014/main" id="{00030D8A-466D-8CCF-CE33-465AA7B53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2100" y="9277350"/>
          <a:ext cx="1320800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4216400</xdr:colOff>
      <xdr:row>11</xdr:row>
      <xdr:rowOff>203200</xdr:rowOff>
    </xdr:from>
    <xdr:to>
      <xdr:col>5</xdr:col>
      <xdr:colOff>0</xdr:colOff>
      <xdr:row>11</xdr:row>
      <xdr:rowOff>996950</xdr:rowOff>
    </xdr:to>
    <xdr:pic>
      <xdr:nvPicPr>
        <xdr:cNvPr id="2075" name="Picture 28">
          <a:extLst>
            <a:ext uri="{FF2B5EF4-FFF2-40B4-BE49-F238E27FC236}">
              <a16:creationId xmlns:a16="http://schemas.microsoft.com/office/drawing/2014/main" id="{62680C4C-0AB4-D68D-5565-673466359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9296400"/>
          <a:ext cx="0" cy="80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1104900</xdr:colOff>
      <xdr:row>12</xdr:row>
      <xdr:rowOff>342900</xdr:rowOff>
    </xdr:from>
    <xdr:to>
      <xdr:col>5</xdr:col>
      <xdr:colOff>0</xdr:colOff>
      <xdr:row>13</xdr:row>
      <xdr:rowOff>0</xdr:rowOff>
    </xdr:to>
    <xdr:pic>
      <xdr:nvPicPr>
        <xdr:cNvPr id="2076" name="Picture 1">
          <a:extLst>
            <a:ext uri="{FF2B5EF4-FFF2-40B4-BE49-F238E27FC236}">
              <a16:creationId xmlns:a16="http://schemas.microsoft.com/office/drawing/2014/main" id="{785F8520-3487-7CA6-C368-A0608BFB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10445750"/>
          <a:ext cx="156210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2895600</xdr:colOff>
      <xdr:row>4</xdr:row>
      <xdr:rowOff>279400</xdr:rowOff>
    </xdr:from>
    <xdr:to>
      <xdr:col>5</xdr:col>
      <xdr:colOff>0</xdr:colOff>
      <xdr:row>4</xdr:row>
      <xdr:rowOff>733425</xdr:rowOff>
    </xdr:to>
    <xdr:pic>
      <xdr:nvPicPr>
        <xdr:cNvPr id="2077" name="รูปภาพ 27">
          <a:extLst>
            <a:ext uri="{FF2B5EF4-FFF2-40B4-BE49-F238E27FC236}">
              <a16:creationId xmlns:a16="http://schemas.microsoft.com/office/drawing/2014/main" id="{CD62A455-6146-57B8-250E-BD4076ECC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972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1606550</xdr:colOff>
      <xdr:row>4</xdr:row>
      <xdr:rowOff>285750</xdr:rowOff>
    </xdr:from>
    <xdr:to>
      <xdr:col>4</xdr:col>
      <xdr:colOff>2476500</xdr:colOff>
      <xdr:row>4</xdr:row>
      <xdr:rowOff>733425</xdr:rowOff>
    </xdr:to>
    <xdr:pic>
      <xdr:nvPicPr>
        <xdr:cNvPr id="2078" name="รูปภาพ 28">
          <a:extLst>
            <a:ext uri="{FF2B5EF4-FFF2-40B4-BE49-F238E27FC236}">
              <a16:creationId xmlns:a16="http://schemas.microsoft.com/office/drawing/2014/main" id="{D8804D20-2E23-26C4-6825-E41727C5B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2450" y="3403600"/>
          <a:ext cx="86995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1422400</xdr:colOff>
      <xdr:row>9</xdr:row>
      <xdr:rowOff>184150</xdr:rowOff>
    </xdr:from>
    <xdr:to>
      <xdr:col>5</xdr:col>
      <xdr:colOff>0</xdr:colOff>
      <xdr:row>9</xdr:row>
      <xdr:rowOff>828675</xdr:rowOff>
    </xdr:to>
    <xdr:pic>
      <xdr:nvPicPr>
        <xdr:cNvPr id="2079" name="รูปภาพ 30">
          <a:extLst>
            <a:ext uri="{FF2B5EF4-FFF2-40B4-BE49-F238E27FC236}">
              <a16:creationId xmlns:a16="http://schemas.microsoft.com/office/drawing/2014/main" id="{D80760C6-D28E-4414-E9C1-7A07C53D4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8300" y="7575550"/>
          <a:ext cx="12446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1009650</xdr:colOff>
      <xdr:row>10</xdr:row>
      <xdr:rowOff>152400</xdr:rowOff>
    </xdr:from>
    <xdr:to>
      <xdr:col>5</xdr:col>
      <xdr:colOff>0</xdr:colOff>
      <xdr:row>11</xdr:row>
      <xdr:rowOff>3175</xdr:rowOff>
    </xdr:to>
    <xdr:pic>
      <xdr:nvPicPr>
        <xdr:cNvPr id="2080" name="Picture 1">
          <a:extLst>
            <a:ext uri="{FF2B5EF4-FFF2-40B4-BE49-F238E27FC236}">
              <a16:creationId xmlns:a16="http://schemas.microsoft.com/office/drawing/2014/main" id="{3A6E7257-70FB-6811-2966-7C701DF2A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0" y="8375650"/>
          <a:ext cx="1657350" cy="71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4044950</xdr:colOff>
      <xdr:row>4</xdr:row>
      <xdr:rowOff>241300</xdr:rowOff>
    </xdr:from>
    <xdr:to>
      <xdr:col>5</xdr:col>
      <xdr:colOff>0</xdr:colOff>
      <xdr:row>5</xdr:row>
      <xdr:rowOff>371475</xdr:rowOff>
    </xdr:to>
    <xdr:pic>
      <xdr:nvPicPr>
        <xdr:cNvPr id="2081" name="Picture 1">
          <a:extLst>
            <a:ext uri="{FF2B5EF4-FFF2-40B4-BE49-F238E27FC236}">
              <a16:creationId xmlns:a16="http://schemas.microsoft.com/office/drawing/2014/main" id="{04A34EE2-FC5C-D2DF-C706-A3724AFBB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59150"/>
          <a:ext cx="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1581150</xdr:colOff>
      <xdr:row>6</xdr:row>
      <xdr:rowOff>146050</xdr:rowOff>
    </xdr:from>
    <xdr:to>
      <xdr:col>4</xdr:col>
      <xdr:colOff>2581275</xdr:colOff>
      <xdr:row>7</xdr:row>
      <xdr:rowOff>3175</xdr:rowOff>
    </xdr:to>
    <xdr:pic>
      <xdr:nvPicPr>
        <xdr:cNvPr id="2082" name="รูปภาพ 31">
          <a:extLst>
            <a:ext uri="{FF2B5EF4-FFF2-40B4-BE49-F238E27FC236}">
              <a16:creationId xmlns:a16="http://schemas.microsoft.com/office/drawing/2014/main" id="{0E270306-C8C4-FEF3-0C37-70E0D6C84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7050" y="4832350"/>
          <a:ext cx="1003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1854200</xdr:colOff>
      <xdr:row>7</xdr:row>
      <xdr:rowOff>222250</xdr:rowOff>
    </xdr:from>
    <xdr:to>
      <xdr:col>5</xdr:col>
      <xdr:colOff>0</xdr:colOff>
      <xdr:row>8</xdr:row>
      <xdr:rowOff>0</xdr:rowOff>
    </xdr:to>
    <xdr:pic>
      <xdr:nvPicPr>
        <xdr:cNvPr id="2083" name="รูปภาพ 5">
          <a:extLst>
            <a:ext uri="{FF2B5EF4-FFF2-40B4-BE49-F238E27FC236}">
              <a16:creationId xmlns:a16="http://schemas.microsoft.com/office/drawing/2014/main" id="{8555CD76-7F0C-4511-BCB2-58DA36CBC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0100" y="5778500"/>
          <a:ext cx="8128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2762250</xdr:colOff>
      <xdr:row>14</xdr:row>
      <xdr:rowOff>107950</xdr:rowOff>
    </xdr:from>
    <xdr:to>
      <xdr:col>5</xdr:col>
      <xdr:colOff>0</xdr:colOff>
      <xdr:row>15</xdr:row>
      <xdr:rowOff>2381</xdr:rowOff>
    </xdr:to>
    <xdr:pic>
      <xdr:nvPicPr>
        <xdr:cNvPr id="2084" name="รูปภาพ 16">
          <a:extLst>
            <a:ext uri="{FF2B5EF4-FFF2-40B4-BE49-F238E27FC236}">
              <a16:creationId xmlns:a16="http://schemas.microsoft.com/office/drawing/2014/main" id="{D48F6B2B-BF20-1BE0-1767-A01E3BC61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12388850"/>
          <a:ext cx="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3073400</xdr:colOff>
      <xdr:row>29</xdr:row>
      <xdr:rowOff>63500</xdr:rowOff>
    </xdr:from>
    <xdr:to>
      <xdr:col>5</xdr:col>
      <xdr:colOff>0</xdr:colOff>
      <xdr:row>29</xdr:row>
      <xdr:rowOff>758825</xdr:rowOff>
    </xdr:to>
    <xdr:pic>
      <xdr:nvPicPr>
        <xdr:cNvPr id="2085" name="รูปภาพ 24">
          <a:extLst>
            <a:ext uri="{FF2B5EF4-FFF2-40B4-BE49-F238E27FC236}">
              <a16:creationId xmlns:a16="http://schemas.microsoft.com/office/drawing/2014/main" id="{6D73BF09-8E74-8EC9-01DA-939DF281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633345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4216400</xdr:colOff>
      <xdr:row>3</xdr:row>
      <xdr:rowOff>228600</xdr:rowOff>
    </xdr:from>
    <xdr:to>
      <xdr:col>5</xdr:col>
      <xdr:colOff>0</xdr:colOff>
      <xdr:row>4</xdr:row>
      <xdr:rowOff>3175</xdr:rowOff>
    </xdr:to>
    <xdr:pic>
      <xdr:nvPicPr>
        <xdr:cNvPr id="2086" name="Picture 33">
          <a:extLst>
            <a:ext uri="{FF2B5EF4-FFF2-40B4-BE49-F238E27FC236}">
              <a16:creationId xmlns:a16="http://schemas.microsoft.com/office/drawing/2014/main" id="{28EFFFB0-8BF2-3353-5089-29B8E4D40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2476500"/>
          <a:ext cx="0" cy="64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958850</xdr:colOff>
      <xdr:row>3</xdr:row>
      <xdr:rowOff>95250</xdr:rowOff>
    </xdr:from>
    <xdr:to>
      <xdr:col>5</xdr:col>
      <xdr:colOff>0</xdr:colOff>
      <xdr:row>4</xdr:row>
      <xdr:rowOff>3175</xdr:rowOff>
    </xdr:to>
    <xdr:pic>
      <xdr:nvPicPr>
        <xdr:cNvPr id="2087" name="รูปภาพ 32">
          <a:extLst>
            <a:ext uri="{FF2B5EF4-FFF2-40B4-BE49-F238E27FC236}">
              <a16:creationId xmlns:a16="http://schemas.microsoft.com/office/drawing/2014/main" id="{17C5A7C6-1835-6CD7-DC1B-A453F655E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4750" y="2343150"/>
          <a:ext cx="170815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914400</xdr:colOff>
      <xdr:row>5</xdr:row>
      <xdr:rowOff>120650</xdr:rowOff>
    </xdr:from>
    <xdr:to>
      <xdr:col>4</xdr:col>
      <xdr:colOff>2409825</xdr:colOff>
      <xdr:row>5</xdr:row>
      <xdr:rowOff>828675</xdr:rowOff>
    </xdr:to>
    <xdr:pic>
      <xdr:nvPicPr>
        <xdr:cNvPr id="2088" name="Picture 30">
          <a:extLst>
            <a:ext uri="{FF2B5EF4-FFF2-40B4-BE49-F238E27FC236}">
              <a16:creationId xmlns:a16="http://schemas.microsoft.com/office/drawing/2014/main" id="{A0FE4FC9-2A0F-60C0-173E-BA6DE61D1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3975100"/>
          <a:ext cx="14922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260350</xdr:colOff>
      <xdr:row>1</xdr:row>
      <xdr:rowOff>133350</xdr:rowOff>
    </xdr:from>
    <xdr:to>
      <xdr:col>4</xdr:col>
      <xdr:colOff>1628775</xdr:colOff>
      <xdr:row>2</xdr:row>
      <xdr:rowOff>4762</xdr:rowOff>
    </xdr:to>
    <xdr:pic>
      <xdr:nvPicPr>
        <xdr:cNvPr id="2089" name="รูปภาพ 34">
          <a:extLst>
            <a:ext uri="{FF2B5EF4-FFF2-40B4-BE49-F238E27FC236}">
              <a16:creationId xmlns:a16="http://schemas.microsoft.com/office/drawing/2014/main" id="{930C25ED-481C-80AB-E821-ADA5A6F2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6250" y="514350"/>
          <a:ext cx="136525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1643063</xdr:colOff>
      <xdr:row>1</xdr:row>
      <xdr:rowOff>9525</xdr:rowOff>
    </xdr:from>
    <xdr:to>
      <xdr:col>5</xdr:col>
      <xdr:colOff>0</xdr:colOff>
      <xdr:row>1</xdr:row>
      <xdr:rowOff>1016000</xdr:rowOff>
    </xdr:to>
    <xdr:pic>
      <xdr:nvPicPr>
        <xdr:cNvPr id="2090" name="รูปภาพ 35">
          <a:extLst>
            <a:ext uri="{FF2B5EF4-FFF2-40B4-BE49-F238E27FC236}">
              <a16:creationId xmlns:a16="http://schemas.microsoft.com/office/drawing/2014/main" id="{FA2D018C-1ECC-E40C-374B-C107ABE72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1344" y="390525"/>
          <a:ext cx="1023937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1911350</xdr:colOff>
      <xdr:row>20</xdr:row>
      <xdr:rowOff>139700</xdr:rowOff>
    </xdr:from>
    <xdr:to>
      <xdr:col>5</xdr:col>
      <xdr:colOff>0</xdr:colOff>
      <xdr:row>21</xdr:row>
      <xdr:rowOff>2382</xdr:rowOff>
    </xdr:to>
    <xdr:pic>
      <xdr:nvPicPr>
        <xdr:cNvPr id="2091" name="รูปภาพ 37">
          <a:extLst>
            <a:ext uri="{FF2B5EF4-FFF2-40B4-BE49-F238E27FC236}">
              <a16:creationId xmlns:a16="http://schemas.microsoft.com/office/drawing/2014/main" id="{28388C67-E494-0F0D-E3DB-9E0BC2A58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7250" y="18275300"/>
          <a:ext cx="75565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1873250</xdr:colOff>
      <xdr:row>21</xdr:row>
      <xdr:rowOff>120650</xdr:rowOff>
    </xdr:from>
    <xdr:to>
      <xdr:col>5</xdr:col>
      <xdr:colOff>0</xdr:colOff>
      <xdr:row>22</xdr:row>
      <xdr:rowOff>2381</xdr:rowOff>
    </xdr:to>
    <xdr:pic>
      <xdr:nvPicPr>
        <xdr:cNvPr id="2092" name="รูปภาพ 38">
          <a:extLst>
            <a:ext uri="{FF2B5EF4-FFF2-40B4-BE49-F238E27FC236}">
              <a16:creationId xmlns:a16="http://schemas.microsoft.com/office/drawing/2014/main" id="{EA6731E2-C7EB-4473-431E-12B2CC6E6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9150" y="19297650"/>
          <a:ext cx="79375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2019300</xdr:colOff>
      <xdr:row>22</xdr:row>
      <xdr:rowOff>120650</xdr:rowOff>
    </xdr:from>
    <xdr:to>
      <xdr:col>5</xdr:col>
      <xdr:colOff>0</xdr:colOff>
      <xdr:row>23</xdr:row>
      <xdr:rowOff>2381</xdr:rowOff>
    </xdr:to>
    <xdr:pic>
      <xdr:nvPicPr>
        <xdr:cNvPr id="2093" name="รูปภาพ 39">
          <a:extLst>
            <a:ext uri="{FF2B5EF4-FFF2-40B4-BE49-F238E27FC236}">
              <a16:creationId xmlns:a16="http://schemas.microsoft.com/office/drawing/2014/main" id="{A5B2EAAE-9DB5-FD27-F354-ADE98583E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200" y="20339050"/>
          <a:ext cx="64770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2012950</xdr:colOff>
      <xdr:row>23</xdr:row>
      <xdr:rowOff>107950</xdr:rowOff>
    </xdr:from>
    <xdr:to>
      <xdr:col>5</xdr:col>
      <xdr:colOff>0</xdr:colOff>
      <xdr:row>24</xdr:row>
      <xdr:rowOff>2381</xdr:rowOff>
    </xdr:to>
    <xdr:pic>
      <xdr:nvPicPr>
        <xdr:cNvPr id="2094" name="รูปภาพ 40">
          <a:extLst>
            <a:ext uri="{FF2B5EF4-FFF2-40B4-BE49-F238E27FC236}">
              <a16:creationId xmlns:a16="http://schemas.microsoft.com/office/drawing/2014/main" id="{1F7C5ED4-05BC-3CAC-3B1A-6DD7DC31E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8850" y="21367750"/>
          <a:ext cx="654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1028700</xdr:colOff>
      <xdr:row>115</xdr:row>
      <xdr:rowOff>133350</xdr:rowOff>
    </xdr:from>
    <xdr:to>
      <xdr:col>1</xdr:col>
      <xdr:colOff>1058</xdr:colOff>
      <xdr:row>123</xdr:row>
      <xdr:rowOff>95250</xdr:rowOff>
    </xdr:to>
    <xdr:pic>
      <xdr:nvPicPr>
        <xdr:cNvPr id="3073" name="Picture 3">
          <a:extLst>
            <a:ext uri="{FF2B5EF4-FFF2-40B4-BE49-F238E27FC236}">
              <a16:creationId xmlns:a16="http://schemas.microsoft.com/office/drawing/2014/main" id="{C3AFEC38-4030-8F9C-7B1D-EABE09E7A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9373850"/>
          <a:ext cx="2012950" cy="113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266701</xdr:colOff>
      <xdr:row>111</xdr:row>
      <xdr:rowOff>12700</xdr:rowOff>
    </xdr:from>
    <xdr:to>
      <xdr:col>0</xdr:col>
      <xdr:colOff>2197454</xdr:colOff>
      <xdr:row>116</xdr:row>
      <xdr:rowOff>133351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74BC1258-F454-F925-CD06-85E7717C6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1" y="18886311"/>
          <a:ext cx="1927578" cy="861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1879600</xdr:colOff>
      <xdr:row>5</xdr:row>
      <xdr:rowOff>247650</xdr:rowOff>
    </xdr:from>
    <xdr:to>
      <xdr:col>1</xdr:col>
      <xdr:colOff>1058</xdr:colOff>
      <xdr:row>9</xdr:row>
      <xdr:rowOff>139700</xdr:rowOff>
    </xdr:to>
    <xdr:pic>
      <xdr:nvPicPr>
        <xdr:cNvPr id="3075" name="Picture 28">
          <a:extLst>
            <a:ext uri="{FF2B5EF4-FFF2-40B4-BE49-F238E27FC236}">
              <a16:creationId xmlns:a16="http://schemas.microsoft.com/office/drawing/2014/main" id="{65FAB8B0-09FE-713A-F0D1-6BFE59EC8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1479550"/>
          <a:ext cx="116205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277283</xdr:colOff>
      <xdr:row>14</xdr:row>
      <xdr:rowOff>47625</xdr:rowOff>
    </xdr:from>
    <xdr:to>
      <xdr:col>0</xdr:col>
      <xdr:colOff>2668058</xdr:colOff>
      <xdr:row>21</xdr:row>
      <xdr:rowOff>78317</xdr:rowOff>
    </xdr:to>
    <xdr:pic>
      <xdr:nvPicPr>
        <xdr:cNvPr id="3076" name="รูปภาพ 8">
          <a:extLst>
            <a:ext uri="{FF2B5EF4-FFF2-40B4-BE49-F238E27FC236}">
              <a16:creationId xmlns:a16="http://schemas.microsoft.com/office/drawing/2014/main" id="{89F0B349-C9B4-D6C3-C072-17BB5B814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83" y="2704042"/>
          <a:ext cx="2390775" cy="1067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679450</xdr:colOff>
      <xdr:row>127</xdr:row>
      <xdr:rowOff>730250</xdr:rowOff>
    </xdr:from>
    <xdr:to>
      <xdr:col>0</xdr:col>
      <xdr:colOff>2307167</xdr:colOff>
      <xdr:row>132</xdr:row>
      <xdr:rowOff>95251</xdr:rowOff>
    </xdr:to>
    <xdr:pic>
      <xdr:nvPicPr>
        <xdr:cNvPr id="3077" name="รูปภาพ 4">
          <a:extLst>
            <a:ext uri="{FF2B5EF4-FFF2-40B4-BE49-F238E27FC236}">
              <a16:creationId xmlns:a16="http://schemas.microsoft.com/office/drawing/2014/main" id="{BEBC25B1-0A3C-FF36-56E5-7CF3B89AB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" y="21981583"/>
          <a:ext cx="1627717" cy="69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227895</xdr:colOff>
      <xdr:row>200</xdr:row>
      <xdr:rowOff>462139</xdr:rowOff>
    </xdr:from>
    <xdr:to>
      <xdr:col>0</xdr:col>
      <xdr:colOff>2469444</xdr:colOff>
      <xdr:row>207</xdr:row>
      <xdr:rowOff>136171</xdr:rowOff>
    </xdr:to>
    <xdr:pic>
      <xdr:nvPicPr>
        <xdr:cNvPr id="3078" name="รูปภาพ 5">
          <a:extLst>
            <a:ext uri="{FF2B5EF4-FFF2-40B4-BE49-F238E27FC236}">
              <a16:creationId xmlns:a16="http://schemas.microsoft.com/office/drawing/2014/main" id="{CFF2CCEE-F121-D8D7-823D-31B4CE07E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95" y="30166028"/>
          <a:ext cx="2241549" cy="1299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736600</xdr:colOff>
      <xdr:row>39</xdr:row>
      <xdr:rowOff>76200</xdr:rowOff>
    </xdr:from>
    <xdr:to>
      <xdr:col>1</xdr:col>
      <xdr:colOff>1058</xdr:colOff>
      <xdr:row>47</xdr:row>
      <xdr:rowOff>120651</xdr:rowOff>
    </xdr:to>
    <xdr:pic>
      <xdr:nvPicPr>
        <xdr:cNvPr id="3079" name="รูปภาพ 7">
          <a:extLst>
            <a:ext uri="{FF2B5EF4-FFF2-40B4-BE49-F238E27FC236}">
              <a16:creationId xmlns:a16="http://schemas.microsoft.com/office/drawing/2014/main" id="{ACA089B1-D439-F710-C69B-E6F2A7C2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600" y="6807200"/>
          <a:ext cx="23050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641350</xdr:colOff>
      <xdr:row>63</xdr:row>
      <xdr:rowOff>25400</xdr:rowOff>
    </xdr:from>
    <xdr:to>
      <xdr:col>1</xdr:col>
      <xdr:colOff>1058</xdr:colOff>
      <xdr:row>71</xdr:row>
      <xdr:rowOff>19050</xdr:rowOff>
    </xdr:to>
    <xdr:pic>
      <xdr:nvPicPr>
        <xdr:cNvPr id="3080" name="รูปภาพ 8">
          <a:extLst>
            <a:ext uri="{FF2B5EF4-FFF2-40B4-BE49-F238E27FC236}">
              <a16:creationId xmlns:a16="http://schemas.microsoft.com/office/drawing/2014/main" id="{25F84D5D-7EFB-5C95-8666-DF68B855B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" y="10744200"/>
          <a:ext cx="24003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162247</xdr:colOff>
      <xdr:row>532</xdr:row>
      <xdr:rowOff>447675</xdr:rowOff>
    </xdr:from>
    <xdr:to>
      <xdr:col>0</xdr:col>
      <xdr:colOff>2492697</xdr:colOff>
      <xdr:row>537</xdr:row>
      <xdr:rowOff>6350</xdr:rowOff>
    </xdr:to>
    <xdr:pic>
      <xdr:nvPicPr>
        <xdr:cNvPr id="4097" name="รูปภาพ 1">
          <a:extLst>
            <a:ext uri="{FF2B5EF4-FFF2-40B4-BE49-F238E27FC236}">
              <a16:creationId xmlns:a16="http://schemas.microsoft.com/office/drawing/2014/main" id="{1ADCDC2A-5673-0EEA-B852-55AFFE9C3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47" y="144210962"/>
          <a:ext cx="2330450" cy="111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137417</xdr:colOff>
      <xdr:row>477</xdr:row>
      <xdr:rowOff>11666</xdr:rowOff>
    </xdr:from>
    <xdr:to>
      <xdr:col>0</xdr:col>
      <xdr:colOff>2353567</xdr:colOff>
      <xdr:row>483</xdr:row>
      <xdr:rowOff>10630</xdr:rowOff>
    </xdr:to>
    <xdr:pic>
      <xdr:nvPicPr>
        <xdr:cNvPr id="4098" name="รูปภาพ 2">
          <a:extLst>
            <a:ext uri="{FF2B5EF4-FFF2-40B4-BE49-F238E27FC236}">
              <a16:creationId xmlns:a16="http://schemas.microsoft.com/office/drawing/2014/main" id="{8AD417C5-A5B2-777E-C607-A22E575BA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17" y="129915542"/>
          <a:ext cx="2212975" cy="1436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495478</xdr:colOff>
      <xdr:row>515</xdr:row>
      <xdr:rowOff>16668</xdr:rowOff>
    </xdr:from>
    <xdr:to>
      <xdr:col>0</xdr:col>
      <xdr:colOff>2144302</xdr:colOff>
      <xdr:row>517</xdr:row>
      <xdr:rowOff>55654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66EBEC-02EA-8986-D825-87E480A4F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5478" y="139445544"/>
          <a:ext cx="1642474" cy="10878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263</xdr:row>
      <xdr:rowOff>330200</xdr:rowOff>
    </xdr:from>
    <xdr:to>
      <xdr:col>0</xdr:col>
      <xdr:colOff>2660650</xdr:colOff>
      <xdr:row>269</xdr:row>
      <xdr:rowOff>368300</xdr:rowOff>
    </xdr:to>
    <xdr:pic>
      <xdr:nvPicPr>
        <xdr:cNvPr id="5121" name="รูปภาพ 3">
          <a:extLst>
            <a:ext uri="{FF2B5EF4-FFF2-40B4-BE49-F238E27FC236}">
              <a16:creationId xmlns:a16="http://schemas.microsoft.com/office/drawing/2014/main" id="{67B44EF3-4D4D-9C7B-29D0-3F77EE60E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00" y="77654150"/>
          <a:ext cx="2305050" cy="134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300</xdr:row>
      <xdr:rowOff>476250</xdr:rowOff>
    </xdr:from>
    <xdr:to>
      <xdr:col>0</xdr:col>
      <xdr:colOff>2660650</xdr:colOff>
      <xdr:row>306</xdr:row>
      <xdr:rowOff>400049</xdr:rowOff>
    </xdr:to>
    <xdr:pic>
      <xdr:nvPicPr>
        <xdr:cNvPr id="5122" name="รูปภาพ 5">
          <a:extLst>
            <a:ext uri="{FF2B5EF4-FFF2-40B4-BE49-F238E27FC236}">
              <a16:creationId xmlns:a16="http://schemas.microsoft.com/office/drawing/2014/main" id="{05CCB001-183C-37E2-A3E5-27AEB69D9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3897450"/>
          <a:ext cx="2216150" cy="122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87842</xdr:colOff>
      <xdr:row>192</xdr:row>
      <xdr:rowOff>61383</xdr:rowOff>
    </xdr:from>
    <xdr:to>
      <xdr:col>0</xdr:col>
      <xdr:colOff>2030942</xdr:colOff>
      <xdr:row>197</xdr:row>
      <xdr:rowOff>102659</xdr:rowOff>
    </xdr:to>
    <xdr:pic>
      <xdr:nvPicPr>
        <xdr:cNvPr id="5123" name="รูปภาพ 2">
          <a:extLst>
            <a:ext uri="{FF2B5EF4-FFF2-40B4-BE49-F238E27FC236}">
              <a16:creationId xmlns:a16="http://schemas.microsoft.com/office/drawing/2014/main" id="{1069F5C0-DAC3-278F-20BF-CAE6818B1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42" y="48649466"/>
          <a:ext cx="1943100" cy="1074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562863</xdr:colOff>
      <xdr:row>11</xdr:row>
      <xdr:rowOff>246592</xdr:rowOff>
    </xdr:from>
    <xdr:to>
      <xdr:col>0</xdr:col>
      <xdr:colOff>1922992</xdr:colOff>
      <xdr:row>12</xdr:row>
      <xdr:rowOff>1102784</xdr:rowOff>
    </xdr:to>
    <xdr:pic>
      <xdr:nvPicPr>
        <xdr:cNvPr id="6145" name="รูปภาพ 1">
          <a:extLst>
            <a:ext uri="{FF2B5EF4-FFF2-40B4-BE49-F238E27FC236}">
              <a16:creationId xmlns:a16="http://schemas.microsoft.com/office/drawing/2014/main" id="{5FD65DF6-3B19-428E-767A-89C1125E7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863" y="3040592"/>
          <a:ext cx="1360129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451924</xdr:colOff>
      <xdr:row>12</xdr:row>
      <xdr:rowOff>1492249</xdr:rowOff>
    </xdr:from>
    <xdr:to>
      <xdr:col>0</xdr:col>
      <xdr:colOff>2106083</xdr:colOff>
      <xdr:row>13</xdr:row>
      <xdr:rowOff>16932</xdr:rowOff>
    </xdr:to>
    <xdr:pic>
      <xdr:nvPicPr>
        <xdr:cNvPr id="6146" name="รูปภาพ 2">
          <a:extLst>
            <a:ext uri="{FF2B5EF4-FFF2-40B4-BE49-F238E27FC236}">
              <a16:creationId xmlns:a16="http://schemas.microsoft.com/office/drawing/2014/main" id="{8E23FC3D-658B-9A86-044F-6993278B0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924" y="4582582"/>
          <a:ext cx="1654159" cy="1011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483658</xdr:colOff>
      <xdr:row>36</xdr:row>
      <xdr:rowOff>497416</xdr:rowOff>
    </xdr:from>
    <xdr:to>
      <xdr:col>0</xdr:col>
      <xdr:colOff>1820333</xdr:colOff>
      <xdr:row>36</xdr:row>
      <xdr:rowOff>2045759</xdr:rowOff>
    </xdr:to>
    <xdr:pic>
      <xdr:nvPicPr>
        <xdr:cNvPr id="7169" name="Picture 6">
          <a:extLst>
            <a:ext uri="{FF2B5EF4-FFF2-40B4-BE49-F238E27FC236}">
              <a16:creationId xmlns:a16="http://schemas.microsoft.com/office/drawing/2014/main" id="{59338C6C-FEAD-F927-6239-021B9A8FA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658" y="12456583"/>
          <a:ext cx="1336675" cy="154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692150</xdr:colOff>
      <xdr:row>29</xdr:row>
      <xdr:rowOff>358775</xdr:rowOff>
    </xdr:from>
    <xdr:to>
      <xdr:col>0</xdr:col>
      <xdr:colOff>1457325</xdr:colOff>
      <xdr:row>33</xdr:row>
      <xdr:rowOff>76200</xdr:rowOff>
    </xdr:to>
    <xdr:pic>
      <xdr:nvPicPr>
        <xdr:cNvPr id="7170" name="Picture 28">
          <a:extLst>
            <a:ext uri="{FF2B5EF4-FFF2-40B4-BE49-F238E27FC236}">
              <a16:creationId xmlns:a16="http://schemas.microsoft.com/office/drawing/2014/main" id="{2EE37EDA-E050-3D8E-660C-8460020AA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150" y="10698692"/>
          <a:ext cx="765175" cy="89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254</xdr:row>
      <xdr:rowOff>263878</xdr:rowOff>
    </xdr:from>
    <xdr:to>
      <xdr:col>0</xdr:col>
      <xdr:colOff>1664405</xdr:colOff>
      <xdr:row>260</xdr:row>
      <xdr:rowOff>114653</xdr:rowOff>
    </xdr:to>
    <xdr:pic>
      <xdr:nvPicPr>
        <xdr:cNvPr id="7171" name="รูปภาพ 4">
          <a:extLst>
            <a:ext uri="{FF2B5EF4-FFF2-40B4-BE49-F238E27FC236}">
              <a16:creationId xmlns:a16="http://schemas.microsoft.com/office/drawing/2014/main" id="{03AFCCA3-7ECE-7BA3-04DD-2823A3EB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281711"/>
          <a:ext cx="1670755" cy="102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236361</xdr:colOff>
      <xdr:row>77</xdr:row>
      <xdr:rowOff>146050</xdr:rowOff>
    </xdr:from>
    <xdr:to>
      <xdr:col>0</xdr:col>
      <xdr:colOff>1761066</xdr:colOff>
      <xdr:row>82</xdr:row>
      <xdr:rowOff>0</xdr:rowOff>
    </xdr:to>
    <xdr:pic>
      <xdr:nvPicPr>
        <xdr:cNvPr id="7172" name="รูปภาพ 12">
          <a:extLst>
            <a:ext uri="{FF2B5EF4-FFF2-40B4-BE49-F238E27FC236}">
              <a16:creationId xmlns:a16="http://schemas.microsoft.com/office/drawing/2014/main" id="{352991D7-CDF7-FC88-F532-B31E7E31B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361" y="25983494"/>
          <a:ext cx="1531055" cy="877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148166</xdr:colOff>
      <xdr:row>188</xdr:row>
      <xdr:rowOff>147109</xdr:rowOff>
    </xdr:from>
    <xdr:to>
      <xdr:col>0</xdr:col>
      <xdr:colOff>1926166</xdr:colOff>
      <xdr:row>195</xdr:row>
      <xdr:rowOff>44451</xdr:rowOff>
    </xdr:to>
    <xdr:pic>
      <xdr:nvPicPr>
        <xdr:cNvPr id="7173" name="รูปภาพ 3">
          <a:extLst>
            <a:ext uri="{FF2B5EF4-FFF2-40B4-BE49-F238E27FC236}">
              <a16:creationId xmlns:a16="http://schemas.microsoft.com/office/drawing/2014/main" id="{6BFB9386-5F86-EA3F-16E9-5ED1C9B41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66" y="41453859"/>
          <a:ext cx="1778000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218016</xdr:colOff>
      <xdr:row>427</xdr:row>
      <xdr:rowOff>89959</xdr:rowOff>
    </xdr:from>
    <xdr:to>
      <xdr:col>0</xdr:col>
      <xdr:colOff>1764241</xdr:colOff>
      <xdr:row>436</xdr:row>
      <xdr:rowOff>124884</xdr:rowOff>
    </xdr:to>
    <xdr:pic>
      <xdr:nvPicPr>
        <xdr:cNvPr id="7174" name="รูปภาพ 2">
          <a:extLst>
            <a:ext uri="{FF2B5EF4-FFF2-40B4-BE49-F238E27FC236}">
              <a16:creationId xmlns:a16="http://schemas.microsoft.com/office/drawing/2014/main" id="{1C5D9450-C727-BDF8-5E83-7EDF0AFA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016" y="85084709"/>
          <a:ext cx="15494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116417</xdr:colOff>
      <xdr:row>10</xdr:row>
      <xdr:rowOff>407463</xdr:rowOff>
    </xdr:from>
    <xdr:to>
      <xdr:col>0</xdr:col>
      <xdr:colOff>1513417</xdr:colOff>
      <xdr:row>10</xdr:row>
      <xdr:rowOff>1458382</xdr:rowOff>
    </xdr:to>
    <xdr:pic>
      <xdr:nvPicPr>
        <xdr:cNvPr id="7175" name="รูปภาพ 1">
          <a:extLst>
            <a:ext uri="{FF2B5EF4-FFF2-40B4-BE49-F238E27FC236}">
              <a16:creationId xmlns:a16="http://schemas.microsoft.com/office/drawing/2014/main" id="{83E2782F-3C9C-43C3-70AC-960DF3E4E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7" y="2926296"/>
          <a:ext cx="1397000" cy="1050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113484</xdr:colOff>
      <xdr:row>355</xdr:row>
      <xdr:rowOff>24341</xdr:rowOff>
    </xdr:from>
    <xdr:to>
      <xdr:col>0</xdr:col>
      <xdr:colOff>1911487</xdr:colOff>
      <xdr:row>360</xdr:row>
      <xdr:rowOff>68885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75A6922-6BE9-F427-7486-D1D7627D3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3484" y="69959008"/>
          <a:ext cx="1794828" cy="12224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tkoh/Desktop/Services/Services%20Files/Price%20Lists/ASEAN/FY1112%20Q1/ASEAN_Services_Price%20List_20110404_v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er"/>
      <sheetName val="SG Grid"/>
      <sheetName val="MY Grid"/>
      <sheetName val="TH Grid "/>
      <sheetName val="VN Grid "/>
      <sheetName val="PH Grid"/>
      <sheetName val="ID Grid"/>
      <sheetName val="SG"/>
      <sheetName val="MY"/>
      <sheetName val="TH"/>
      <sheetName val="VN"/>
      <sheetName val="PH"/>
      <sheetName val="ID"/>
      <sheetName val="Assumptions"/>
      <sheetName val="Consumer Price Summary"/>
      <sheetName val="Batt Wty"/>
      <sheetName val="Batt Cost"/>
      <sheetName val="CostTapeSumm"/>
      <sheetName val="TPP Cost perCA"/>
      <sheetName val="Summ HDD Upgrade Cost"/>
      <sheetName val="Visuals 20090513"/>
      <sheetName val="NonCru"/>
      <sheetName val="A70z Cost Tape"/>
      <sheetName val="Edge &amp; x100e"/>
      <sheetName val="X100e TPP - SMB"/>
      <sheetName val="X100e HDD"/>
      <sheetName val="ExchRate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B6" t="str">
            <v>Commercial</v>
          </cell>
        </row>
        <row r="7">
          <cell r="B7" t="str">
            <v>Consumer</v>
          </cell>
          <cell r="F7" t="str">
            <v>1/1/0</v>
          </cell>
        </row>
        <row r="8">
          <cell r="F8" t="str">
            <v>1/1/1 NBD</v>
          </cell>
        </row>
        <row r="9">
          <cell r="F9" t="str">
            <v>1/1/1 9x5x4</v>
          </cell>
        </row>
        <row r="10">
          <cell r="F10" t="str">
            <v>1/1/1 24x7x4</v>
          </cell>
        </row>
        <row r="11">
          <cell r="F11" t="str">
            <v>2/2/2</v>
          </cell>
        </row>
        <row r="12">
          <cell r="F12" t="str">
            <v>2/2/0</v>
          </cell>
        </row>
        <row r="13">
          <cell r="F13" t="str">
            <v>3/3/0</v>
          </cell>
        </row>
        <row r="14">
          <cell r="F14" t="str">
            <v>3/1/1 NBD</v>
          </cell>
        </row>
        <row r="15">
          <cell r="F15" t="str">
            <v>3/3/3 NBD</v>
          </cell>
        </row>
        <row r="16">
          <cell r="F16" t="str">
            <v>3/3/3 9x5x4</v>
          </cell>
        </row>
        <row r="17">
          <cell r="F17" t="str">
            <v>3/3/3 24x7x4</v>
          </cell>
        </row>
        <row r="18">
          <cell r="F18" t="str">
            <v>4/4/4 NBD</v>
          </cell>
        </row>
        <row r="19">
          <cell r="F19" t="str">
            <v>4/4/4 9x5x4</v>
          </cell>
        </row>
        <row r="20">
          <cell r="F20" t="str">
            <v>4/4/4 24x7x4</v>
          </cell>
        </row>
        <row r="21">
          <cell r="F21" t="str">
            <v>5/5/5 NBD</v>
          </cell>
        </row>
        <row r="22">
          <cell r="F22" t="str">
            <v>5/5/5 9x5x4</v>
          </cell>
        </row>
        <row r="23">
          <cell r="F23" t="str">
            <v>1/1/0 + 1 Yr TPP</v>
          </cell>
        </row>
        <row r="24">
          <cell r="F24" t="str">
            <v>1/1/1 + 1 Yr TPP</v>
          </cell>
        </row>
        <row r="25">
          <cell r="F25" t="str">
            <v>3/3/0 + 3 Yrs TPP</v>
          </cell>
        </row>
        <row r="26">
          <cell r="F26" t="str">
            <v>3/3/0+1/1/0 TPP</v>
          </cell>
        </row>
        <row r="27">
          <cell r="F27" t="str">
            <v>3/3/3 NBD + 3 Yrs TPP</v>
          </cell>
        </row>
        <row r="28">
          <cell r="F28" t="str">
            <v>3/3/3 9x5x4 + 3 Yrs TPP</v>
          </cell>
        </row>
        <row r="29">
          <cell r="F29" t="str">
            <v>4/4/0 + 4 Yrs TPP</v>
          </cell>
        </row>
        <row r="30">
          <cell r="F30" t="str">
            <v>4/4/4 NBD + 4 Yrs TPP</v>
          </cell>
        </row>
        <row r="31">
          <cell r="F31" t="str">
            <v>4/4/4 9x5x4 + 4 Yrs TPP</v>
          </cell>
        </row>
        <row r="32">
          <cell r="F32" t="str">
            <v>1/1/0 + 1 Yr HDD</v>
          </cell>
        </row>
        <row r="33">
          <cell r="F33" t="str">
            <v>1/1/1 NBD + 1 Yr HDD</v>
          </cell>
        </row>
        <row r="34">
          <cell r="F34" t="str">
            <v>3/3/0 + 3 Yrs HDD</v>
          </cell>
        </row>
        <row r="35">
          <cell r="F35" t="str">
            <v>3/3/3 NBD + 3 Yrs HDD</v>
          </cell>
        </row>
        <row r="36">
          <cell r="F36" t="str">
            <v>3/3/0 + 3 Yrs TPP + 3 Yrs HDD</v>
          </cell>
        </row>
        <row r="37">
          <cell r="F37" t="str">
            <v>3/3/3 NBD + 3 Yrs TPP + 3 Yrs HDD</v>
          </cell>
        </row>
        <row r="38">
          <cell r="F38" t="str">
            <v>3/3/3 9x5x4 + 3 Yrs TPP + 3 Yrs HDD</v>
          </cell>
        </row>
        <row r="39">
          <cell r="F39" t="str">
            <v>3/3/3 9x5x4 + 3 Yrs HDD</v>
          </cell>
        </row>
        <row r="40">
          <cell r="F40" t="str">
            <v>3/3/3 24x7x4 + 3 Yrs HDD</v>
          </cell>
        </row>
        <row r="41">
          <cell r="F41" t="str">
            <v>4/4/4 9x5x4 + 4 Yrs HDD</v>
          </cell>
        </row>
        <row r="42">
          <cell r="F42" t="str">
            <v>5/5/5 + 5 Yrs TPP</v>
          </cell>
        </row>
        <row r="43">
          <cell r="F43" t="str">
            <v>5/5/5 9x5x4 + 5 Yrs TPP</v>
          </cell>
        </row>
        <row r="44">
          <cell r="F44" t="str">
            <v>5/5/5 24x7x4</v>
          </cell>
        </row>
        <row r="45">
          <cell r="F45" t="str">
            <v>5/5/0</v>
          </cell>
        </row>
        <row r="46">
          <cell r="F46" t="str">
            <v>4/4/4 + 4 Yr HDD</v>
          </cell>
        </row>
        <row r="47">
          <cell r="F47" t="str">
            <v>4/4/0</v>
          </cell>
        </row>
        <row r="48">
          <cell r="F48" t="str">
            <v>1 Yr Protection</v>
          </cell>
        </row>
        <row r="49">
          <cell r="F49" t="str">
            <v>2 Yr Protection</v>
          </cell>
        </row>
        <row r="50">
          <cell r="F50" t="str">
            <v>3 Yr Protection</v>
          </cell>
        </row>
        <row r="51">
          <cell r="F51" t="str">
            <v>MAS</v>
          </cell>
        </row>
        <row r="52">
          <cell r="F52" t="str">
            <v xml:space="preserve">1.5/1.5/0 </v>
          </cell>
        </row>
        <row r="53">
          <cell r="F53" t="str">
            <v>2/2/2 9x5x4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sref.lenovo.com/l/Detail/LOQ_24_10_Monitor?M=68F1GACBTH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psref.lenovo.com/l/Detail/Idea_Tab_Pro_Gen_2?M=ZAHD0653TH" TargetMode="External"/><Relationship Id="rId2" Type="http://schemas.openxmlformats.org/officeDocument/2006/relationships/hyperlink" Target="https://psref.lenovo.com/Detail/Lenovo_Tab?M=ZAEJ0148TH" TargetMode="External"/><Relationship Id="rId1" Type="http://schemas.openxmlformats.org/officeDocument/2006/relationships/hyperlink" Target="https://psref.lenovo.com/Detail/Idea_Tab_Pro?M=ZAE40098TH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D321-568D-4D1D-B930-0AC0C74E746D}">
  <sheetPr codeName="Sheet1">
    <tabColor rgb="FF00FF00"/>
  </sheetPr>
  <dimension ref="A1:AI397"/>
  <sheetViews>
    <sheetView topLeftCell="E1" zoomScaleNormal="100" workbookViewId="0">
      <pane ySplit="1" topLeftCell="A2" activePane="bottomLeft" state="frozen"/>
      <selection activeCell="F1" sqref="F1"/>
      <selection pane="bottomLeft" activeCell="M1" sqref="M1:R1048576"/>
    </sheetView>
  </sheetViews>
  <sheetFormatPr baseColWidth="10" defaultColWidth="9" defaultRowHeight="12" outlineLevelCol="1"/>
  <cols>
    <col min="1" max="1" width="11" style="40" hidden="1" customWidth="1" outlineLevel="1"/>
    <col min="2" max="3" width="15" style="40" hidden="1" customWidth="1" outlineLevel="1"/>
    <col min="4" max="4" width="8" style="40" hidden="1" customWidth="1" outlineLevel="1"/>
    <col min="5" max="5" width="29" style="40" customWidth="1" collapsed="1"/>
    <col min="6" max="6" width="16.6640625" style="40" customWidth="1"/>
    <col min="7" max="7" width="19" style="40" customWidth="1"/>
    <col min="8" max="8" width="15.6640625" style="40" bestFit="1" customWidth="1"/>
    <col min="9" max="9" width="22.33203125" style="40" customWidth="1"/>
    <col min="10" max="10" width="35.83203125" style="40" customWidth="1"/>
    <col min="11" max="11" width="8.1640625" style="71" customWidth="1"/>
    <col min="12" max="12" width="9" style="71" customWidth="1"/>
    <col min="13" max="13" width="6" style="40" customWidth="1" outlineLevel="1"/>
    <col min="14" max="14" width="11.83203125" style="40" customWidth="1"/>
    <col min="15" max="15" width="15" style="40" customWidth="1"/>
    <col min="16" max="16" width="18" style="40" customWidth="1"/>
    <col min="17" max="17" width="15" style="40" customWidth="1"/>
    <col min="18" max="18" width="15.6640625" style="40" customWidth="1"/>
    <col min="19" max="19" width="31.83203125" style="40" customWidth="1"/>
    <col min="20" max="20" width="15.6640625" style="40" customWidth="1"/>
    <col min="21" max="22" width="18.33203125" style="40" customWidth="1"/>
    <col min="23" max="23" width="23" style="40" customWidth="1" outlineLevel="1"/>
    <col min="24" max="24" width="18" style="49" customWidth="1"/>
    <col min="25" max="25" width="23" style="40" customWidth="1" outlineLevel="1"/>
    <col min="26" max="27" width="18" style="49" customWidth="1"/>
    <col min="28" max="28" width="26.33203125" style="40" bestFit="1" customWidth="1"/>
    <col min="29" max="29" width="21.1640625" style="40" bestFit="1" customWidth="1"/>
    <col min="30" max="30" width="30" style="40" customWidth="1"/>
    <col min="31" max="31" width="32" style="40" bestFit="1" customWidth="1"/>
    <col min="32" max="32" width="30.33203125" style="40" customWidth="1"/>
    <col min="33" max="33" width="33.33203125" style="40" customWidth="1"/>
    <col min="34" max="34" width="13.33203125" style="40" bestFit="1" customWidth="1"/>
    <col min="35" max="35" width="58" style="40" bestFit="1" customWidth="1"/>
    <col min="36" max="36" width="10.83203125" style="40" bestFit="1" customWidth="1"/>
    <col min="37" max="16384" width="9" style="40"/>
  </cols>
  <sheetData>
    <row r="1" spans="1:35" s="30" customFormat="1" ht="30" customHeight="1">
      <c r="A1" s="21" t="s">
        <v>268</v>
      </c>
      <c r="B1" s="21" t="s">
        <v>269</v>
      </c>
      <c r="C1" s="21" t="s">
        <v>270</v>
      </c>
      <c r="D1" s="21" t="s">
        <v>392</v>
      </c>
      <c r="E1" s="21" t="s">
        <v>0</v>
      </c>
      <c r="F1" s="22" t="s">
        <v>1</v>
      </c>
      <c r="G1" s="23" t="s">
        <v>2</v>
      </c>
      <c r="H1" s="23" t="s">
        <v>3</v>
      </c>
      <c r="I1" s="23" t="s">
        <v>4</v>
      </c>
      <c r="J1" s="23" t="s">
        <v>5</v>
      </c>
      <c r="K1" s="24" t="s">
        <v>6</v>
      </c>
      <c r="L1" s="24" t="s">
        <v>7</v>
      </c>
      <c r="M1" s="26" t="s">
        <v>271</v>
      </c>
      <c r="N1" s="26" t="s">
        <v>272</v>
      </c>
      <c r="O1" s="26" t="s">
        <v>16</v>
      </c>
      <c r="P1" s="26" t="s">
        <v>273</v>
      </c>
      <c r="Q1" s="26" t="s">
        <v>274</v>
      </c>
      <c r="R1" s="26" t="s">
        <v>275</v>
      </c>
      <c r="S1" s="26" t="s">
        <v>276</v>
      </c>
      <c r="T1" s="26" t="s">
        <v>277</v>
      </c>
      <c r="U1" s="26" t="s">
        <v>278</v>
      </c>
      <c r="V1" s="26" t="s">
        <v>279</v>
      </c>
      <c r="W1" s="28" t="s">
        <v>10</v>
      </c>
      <c r="X1" s="28" t="s">
        <v>46</v>
      </c>
      <c r="Y1" s="28" t="s">
        <v>423</v>
      </c>
      <c r="Z1" s="28" t="s">
        <v>409</v>
      </c>
      <c r="AA1" s="28" t="s">
        <v>429</v>
      </c>
      <c r="AB1" s="27" t="s">
        <v>9</v>
      </c>
      <c r="AC1" s="27" t="s">
        <v>11</v>
      </c>
      <c r="AD1" s="27" t="s">
        <v>408</v>
      </c>
      <c r="AE1" s="27" t="s">
        <v>13</v>
      </c>
      <c r="AF1" s="27" t="s">
        <v>14</v>
      </c>
      <c r="AG1" s="27" t="s">
        <v>15</v>
      </c>
      <c r="AH1" s="29" t="s">
        <v>16</v>
      </c>
      <c r="AI1" s="27" t="s">
        <v>143</v>
      </c>
    </row>
    <row r="2" spans="1:35">
      <c r="A2" s="31">
        <v>46113</v>
      </c>
      <c r="B2" s="32" t="s">
        <v>280</v>
      </c>
      <c r="C2" s="32" t="s">
        <v>281</v>
      </c>
      <c r="D2" s="32" t="s">
        <v>393</v>
      </c>
      <c r="E2" s="32" t="s">
        <v>17</v>
      </c>
      <c r="F2" s="33" t="s">
        <v>18</v>
      </c>
      <c r="G2" s="32"/>
      <c r="H2" s="32" t="s">
        <v>461</v>
      </c>
      <c r="I2" s="32" t="s">
        <v>470</v>
      </c>
      <c r="J2" s="32" t="s">
        <v>462</v>
      </c>
      <c r="K2" s="34">
        <v>7990</v>
      </c>
      <c r="L2" s="34">
        <v>7467</v>
      </c>
      <c r="M2" s="32" t="s">
        <v>282</v>
      </c>
      <c r="N2" s="35" t="s">
        <v>284</v>
      </c>
      <c r="O2" s="33" t="s">
        <v>257</v>
      </c>
      <c r="P2" s="36" t="s">
        <v>471</v>
      </c>
      <c r="Q2" s="33" t="s">
        <v>472</v>
      </c>
      <c r="R2" s="37"/>
      <c r="S2" s="33" t="s">
        <v>473</v>
      </c>
      <c r="T2" s="33">
        <v>0.75</v>
      </c>
      <c r="U2" s="33" t="s">
        <v>745</v>
      </c>
      <c r="V2" s="38" t="s">
        <v>464</v>
      </c>
      <c r="W2" s="32" t="s">
        <v>283</v>
      </c>
      <c r="X2" s="37" t="s">
        <v>474</v>
      </c>
      <c r="Y2" s="39"/>
      <c r="Z2" s="37" t="s">
        <v>410</v>
      </c>
      <c r="AA2" s="37"/>
      <c r="AB2" s="39" t="s">
        <v>475</v>
      </c>
      <c r="AC2" s="41" t="s">
        <v>476</v>
      </c>
      <c r="AD2" s="41" t="s">
        <v>184</v>
      </c>
      <c r="AE2" s="32" t="s">
        <v>117</v>
      </c>
      <c r="AF2" s="32" t="s">
        <v>405</v>
      </c>
      <c r="AG2" s="32" t="s">
        <v>19</v>
      </c>
      <c r="AH2" s="32" t="s">
        <v>257</v>
      </c>
      <c r="AI2" s="32" t="s">
        <v>379</v>
      </c>
    </row>
    <row r="3" spans="1:35">
      <c r="A3" s="31">
        <v>46199</v>
      </c>
      <c r="B3" s="32" t="s">
        <v>280</v>
      </c>
      <c r="C3" s="32" t="s">
        <v>281</v>
      </c>
      <c r="D3" s="32" t="s">
        <v>393</v>
      </c>
      <c r="E3" s="32" t="s">
        <v>17</v>
      </c>
      <c r="F3" s="33" t="s">
        <v>18</v>
      </c>
      <c r="G3" s="32"/>
      <c r="H3" s="32" t="s">
        <v>1307</v>
      </c>
      <c r="I3" s="32" t="s">
        <v>531</v>
      </c>
      <c r="J3" s="32" t="s">
        <v>1308</v>
      </c>
      <c r="K3" s="34">
        <v>9990</v>
      </c>
      <c r="L3" s="34">
        <v>9336</v>
      </c>
      <c r="M3" s="32" t="s">
        <v>282</v>
      </c>
      <c r="N3" s="35" t="s">
        <v>284</v>
      </c>
      <c r="O3" s="33" t="s">
        <v>257</v>
      </c>
      <c r="P3" s="36" t="s">
        <v>1316</v>
      </c>
      <c r="Q3" s="33" t="s">
        <v>1317</v>
      </c>
      <c r="R3" s="37"/>
      <c r="S3" s="33" t="s">
        <v>473</v>
      </c>
      <c r="T3" s="33">
        <v>0.75</v>
      </c>
      <c r="U3" s="33" t="s">
        <v>745</v>
      </c>
      <c r="V3" s="38" t="s">
        <v>1313</v>
      </c>
      <c r="W3" s="32" t="s">
        <v>532</v>
      </c>
      <c r="X3" s="32" t="s">
        <v>532</v>
      </c>
      <c r="Y3" s="39"/>
      <c r="Z3" s="39" t="s">
        <v>535</v>
      </c>
      <c r="AA3" s="37"/>
      <c r="AB3" s="39" t="s">
        <v>534</v>
      </c>
      <c r="AC3" s="41" t="s">
        <v>20</v>
      </c>
      <c r="AD3" s="350" t="s">
        <v>184</v>
      </c>
      <c r="AE3" s="32" t="s">
        <v>117</v>
      </c>
      <c r="AF3" s="342" t="s">
        <v>533</v>
      </c>
      <c r="AG3" s="32" t="s">
        <v>19</v>
      </c>
      <c r="AH3" s="32" t="s">
        <v>257</v>
      </c>
      <c r="AI3" s="32" t="s">
        <v>1318</v>
      </c>
    </row>
    <row r="4" spans="1:35">
      <c r="A4" s="31">
        <v>46199</v>
      </c>
      <c r="B4" s="32" t="s">
        <v>280</v>
      </c>
      <c r="C4" s="32" t="s">
        <v>281</v>
      </c>
      <c r="D4" s="32" t="s">
        <v>393</v>
      </c>
      <c r="E4" s="32" t="s">
        <v>17</v>
      </c>
      <c r="F4" s="42" t="s">
        <v>21</v>
      </c>
      <c r="G4" s="41"/>
      <c r="H4" s="41" t="s">
        <v>1319</v>
      </c>
      <c r="I4" s="41" t="s">
        <v>615</v>
      </c>
      <c r="J4" s="41" t="s">
        <v>1320</v>
      </c>
      <c r="K4" s="34">
        <v>13990</v>
      </c>
      <c r="L4" s="34">
        <v>13075</v>
      </c>
      <c r="M4" s="32" t="s">
        <v>282</v>
      </c>
      <c r="N4" s="35" t="s">
        <v>284</v>
      </c>
      <c r="O4" s="33" t="s">
        <v>257</v>
      </c>
      <c r="P4" s="36" t="s">
        <v>1324</v>
      </c>
      <c r="Q4" s="33" t="s">
        <v>286</v>
      </c>
      <c r="R4" s="37"/>
      <c r="S4" s="33" t="s">
        <v>300</v>
      </c>
      <c r="T4" s="33">
        <v>1.91</v>
      </c>
      <c r="U4" s="33"/>
      <c r="V4" s="33" t="s">
        <v>1321</v>
      </c>
      <c r="W4" s="37" t="s">
        <v>621</v>
      </c>
      <c r="X4" s="37" t="s">
        <v>621</v>
      </c>
      <c r="Y4" s="39"/>
      <c r="Z4" s="37" t="s">
        <v>747</v>
      </c>
      <c r="AA4" s="37"/>
      <c r="AB4" s="39" t="s">
        <v>620</v>
      </c>
      <c r="AC4" s="32" t="s">
        <v>119</v>
      </c>
      <c r="AD4" s="39" t="s">
        <v>184</v>
      </c>
      <c r="AE4" s="32" t="s">
        <v>117</v>
      </c>
      <c r="AF4" s="342" t="s">
        <v>533</v>
      </c>
      <c r="AG4" s="32" t="s">
        <v>19</v>
      </c>
      <c r="AH4" s="32" t="s">
        <v>257</v>
      </c>
      <c r="AI4" s="32" t="s">
        <v>286</v>
      </c>
    </row>
    <row r="5" spans="1:35">
      <c r="A5" s="31">
        <v>46199</v>
      </c>
      <c r="B5" s="32" t="s">
        <v>280</v>
      </c>
      <c r="C5" s="32" t="s">
        <v>281</v>
      </c>
      <c r="D5" s="32" t="s">
        <v>393</v>
      </c>
      <c r="E5" s="32" t="s">
        <v>17</v>
      </c>
      <c r="F5" s="43" t="s">
        <v>18</v>
      </c>
      <c r="G5" s="41"/>
      <c r="H5" s="41" t="s">
        <v>1325</v>
      </c>
      <c r="I5" s="41" t="s">
        <v>1326</v>
      </c>
      <c r="J5" s="41" t="s">
        <v>1327</v>
      </c>
      <c r="K5" s="34">
        <v>15990</v>
      </c>
      <c r="L5" s="34">
        <v>14944</v>
      </c>
      <c r="M5" s="32" t="s">
        <v>282</v>
      </c>
      <c r="N5" s="35" t="s">
        <v>284</v>
      </c>
      <c r="O5" s="33" t="s">
        <v>257</v>
      </c>
      <c r="P5" s="36" t="s">
        <v>1330</v>
      </c>
      <c r="Q5" s="33" t="s">
        <v>286</v>
      </c>
      <c r="R5" s="37"/>
      <c r="S5" s="33" t="s">
        <v>300</v>
      </c>
      <c r="T5" s="33">
        <v>1.91</v>
      </c>
      <c r="U5" s="33"/>
      <c r="V5" s="33" t="s">
        <v>1328</v>
      </c>
      <c r="W5" s="37" t="s">
        <v>621</v>
      </c>
      <c r="X5" s="37" t="s">
        <v>621</v>
      </c>
      <c r="Y5" s="39"/>
      <c r="Z5" s="37" t="s">
        <v>747</v>
      </c>
      <c r="AA5" s="37"/>
      <c r="AB5" s="39" t="s">
        <v>620</v>
      </c>
      <c r="AC5" s="32" t="s">
        <v>119</v>
      </c>
      <c r="AD5" s="39" t="s">
        <v>184</v>
      </c>
      <c r="AE5" s="32" t="s">
        <v>117</v>
      </c>
      <c r="AF5" s="342" t="s">
        <v>533</v>
      </c>
      <c r="AG5" s="32" t="s">
        <v>19</v>
      </c>
      <c r="AH5" s="32" t="s">
        <v>257</v>
      </c>
      <c r="AI5" s="32" t="s">
        <v>286</v>
      </c>
    </row>
    <row r="6" spans="1:35">
      <c r="A6" s="31">
        <v>45875</v>
      </c>
      <c r="B6" s="32" t="s">
        <v>280</v>
      </c>
      <c r="C6" s="32" t="s">
        <v>281</v>
      </c>
      <c r="D6" s="32" t="s">
        <v>393</v>
      </c>
      <c r="E6" s="32" t="s">
        <v>17</v>
      </c>
      <c r="F6" s="42" t="s">
        <v>21</v>
      </c>
      <c r="G6" s="32"/>
      <c r="H6" s="32" t="s">
        <v>432</v>
      </c>
      <c r="I6" s="32" t="s">
        <v>966</v>
      </c>
      <c r="J6" s="32" t="s">
        <v>433</v>
      </c>
      <c r="K6" s="34">
        <v>15990</v>
      </c>
      <c r="L6" s="34">
        <v>14944</v>
      </c>
      <c r="M6" s="32" t="s">
        <v>282</v>
      </c>
      <c r="N6" s="35" t="s">
        <v>284</v>
      </c>
      <c r="O6" s="33" t="s">
        <v>257</v>
      </c>
      <c r="P6" s="36" t="s">
        <v>434</v>
      </c>
      <c r="Q6" s="33" t="s">
        <v>286</v>
      </c>
      <c r="R6" s="37"/>
      <c r="S6" s="33" t="s">
        <v>300</v>
      </c>
      <c r="T6" s="33">
        <v>1.91</v>
      </c>
      <c r="U6" s="33"/>
      <c r="V6" s="33" t="s">
        <v>436</v>
      </c>
      <c r="W6" s="37" t="s">
        <v>622</v>
      </c>
      <c r="X6" s="37" t="s">
        <v>622</v>
      </c>
      <c r="Y6" s="39"/>
      <c r="Z6" s="37" t="s">
        <v>975</v>
      </c>
      <c r="AA6" s="37"/>
      <c r="AB6" s="39" t="s">
        <v>395</v>
      </c>
      <c r="AC6" s="32" t="s">
        <v>119</v>
      </c>
      <c r="AD6" s="37" t="s">
        <v>192</v>
      </c>
      <c r="AE6" s="32" t="s">
        <v>117</v>
      </c>
      <c r="AF6" s="32" t="s">
        <v>405</v>
      </c>
      <c r="AG6" s="32" t="s">
        <v>19</v>
      </c>
      <c r="AH6" s="32" t="s">
        <v>257</v>
      </c>
      <c r="AI6" s="32" t="s">
        <v>247</v>
      </c>
    </row>
    <row r="7" spans="1:35">
      <c r="A7" s="31">
        <v>46139</v>
      </c>
      <c r="B7" s="32" t="s">
        <v>280</v>
      </c>
      <c r="C7" s="32" t="s">
        <v>281</v>
      </c>
      <c r="D7" s="32" t="s">
        <v>393</v>
      </c>
      <c r="E7" s="32" t="s">
        <v>17</v>
      </c>
      <c r="F7" s="33" t="s">
        <v>18</v>
      </c>
      <c r="G7" s="32"/>
      <c r="H7" s="337" t="s">
        <v>936</v>
      </c>
      <c r="I7" s="337" t="s">
        <v>937</v>
      </c>
      <c r="J7" s="337" t="s">
        <v>938</v>
      </c>
      <c r="K7" s="338">
        <v>20990</v>
      </c>
      <c r="L7" s="338">
        <v>19617</v>
      </c>
      <c r="M7" s="32" t="s">
        <v>282</v>
      </c>
      <c r="N7" s="35" t="s">
        <v>284</v>
      </c>
      <c r="O7" s="33" t="s">
        <v>257</v>
      </c>
      <c r="P7" s="339" t="s">
        <v>967</v>
      </c>
      <c r="Q7" s="33" t="s">
        <v>286</v>
      </c>
      <c r="R7" s="37"/>
      <c r="S7" s="340" t="s">
        <v>300</v>
      </c>
      <c r="T7" s="340">
        <v>1.91</v>
      </c>
      <c r="U7" s="33"/>
      <c r="V7" s="340" t="s">
        <v>945</v>
      </c>
      <c r="W7" s="341" t="s">
        <v>971</v>
      </c>
      <c r="X7" s="37" t="s">
        <v>972</v>
      </c>
      <c r="Y7" s="39"/>
      <c r="Z7" s="37" t="s">
        <v>975</v>
      </c>
      <c r="AA7" s="37"/>
      <c r="AB7" s="39" t="s">
        <v>976</v>
      </c>
      <c r="AC7" s="32" t="s">
        <v>119</v>
      </c>
      <c r="AD7" s="37" t="s">
        <v>192</v>
      </c>
      <c r="AE7" s="32" t="s">
        <v>117</v>
      </c>
      <c r="AF7" s="342" t="s">
        <v>978</v>
      </c>
      <c r="AG7" s="32" t="s">
        <v>19</v>
      </c>
      <c r="AH7" s="32" t="s">
        <v>257</v>
      </c>
      <c r="AI7" s="342" t="s">
        <v>247</v>
      </c>
    </row>
    <row r="8" spans="1:35">
      <c r="A8" s="31">
        <v>46237</v>
      </c>
      <c r="B8" s="32" t="s">
        <v>280</v>
      </c>
      <c r="C8" s="32" t="s">
        <v>281</v>
      </c>
      <c r="D8" s="32" t="s">
        <v>393</v>
      </c>
      <c r="E8" s="32" t="s">
        <v>17</v>
      </c>
      <c r="F8" s="33" t="s">
        <v>18</v>
      </c>
      <c r="G8" s="32"/>
      <c r="H8" s="337" t="s">
        <v>1568</v>
      </c>
      <c r="I8" s="337" t="s">
        <v>951</v>
      </c>
      <c r="J8" s="337" t="s">
        <v>938</v>
      </c>
      <c r="K8" s="338">
        <v>20990</v>
      </c>
      <c r="L8" s="338">
        <v>19617</v>
      </c>
      <c r="M8" s="32" t="s">
        <v>282</v>
      </c>
      <c r="N8" s="35" t="s">
        <v>284</v>
      </c>
      <c r="O8" s="33" t="s">
        <v>151</v>
      </c>
      <c r="P8" s="339" t="s">
        <v>1569</v>
      </c>
      <c r="Q8" s="33" t="s">
        <v>286</v>
      </c>
      <c r="R8" s="37"/>
      <c r="S8" s="340" t="s">
        <v>300</v>
      </c>
      <c r="T8" s="340">
        <v>1.91</v>
      </c>
      <c r="U8" s="33"/>
      <c r="V8" s="340" t="s">
        <v>1570</v>
      </c>
      <c r="W8" s="341" t="s">
        <v>971</v>
      </c>
      <c r="X8" s="37" t="s">
        <v>972</v>
      </c>
      <c r="Y8" s="39"/>
      <c r="Z8" s="37" t="s">
        <v>975</v>
      </c>
      <c r="AA8" s="37"/>
      <c r="AB8" s="39" t="s">
        <v>976</v>
      </c>
      <c r="AC8" s="32" t="s">
        <v>119</v>
      </c>
      <c r="AD8" s="37" t="s">
        <v>192</v>
      </c>
      <c r="AE8" s="32" t="s">
        <v>117</v>
      </c>
      <c r="AF8" s="342" t="s">
        <v>978</v>
      </c>
      <c r="AG8" s="32" t="s">
        <v>19</v>
      </c>
      <c r="AH8" s="32" t="s">
        <v>151</v>
      </c>
      <c r="AI8" s="342" t="s">
        <v>247</v>
      </c>
    </row>
    <row r="9" spans="1:35">
      <c r="A9" s="31">
        <v>46219</v>
      </c>
      <c r="B9" s="32" t="s">
        <v>280</v>
      </c>
      <c r="C9" s="32" t="s">
        <v>281</v>
      </c>
      <c r="D9" s="32" t="s">
        <v>393</v>
      </c>
      <c r="E9" s="32" t="s">
        <v>17</v>
      </c>
      <c r="F9" s="33" t="s">
        <v>18</v>
      </c>
      <c r="G9" s="32"/>
      <c r="H9" s="337" t="s">
        <v>1531</v>
      </c>
      <c r="I9" s="337" t="s">
        <v>951</v>
      </c>
      <c r="J9" s="337" t="s">
        <v>1532</v>
      </c>
      <c r="K9" s="338">
        <v>25990</v>
      </c>
      <c r="L9" s="338">
        <v>24290</v>
      </c>
      <c r="M9" s="32" t="s">
        <v>282</v>
      </c>
      <c r="N9" s="35" t="s">
        <v>284</v>
      </c>
      <c r="O9" s="33" t="s">
        <v>257</v>
      </c>
      <c r="P9" s="339" t="s">
        <v>1538</v>
      </c>
      <c r="Q9" s="33" t="s">
        <v>286</v>
      </c>
      <c r="R9" s="37"/>
      <c r="S9" s="340" t="s">
        <v>300</v>
      </c>
      <c r="T9" s="340">
        <v>1.91</v>
      </c>
      <c r="U9" s="33"/>
      <c r="V9" s="340" t="s">
        <v>1537</v>
      </c>
      <c r="W9" s="341" t="s">
        <v>971</v>
      </c>
      <c r="X9" s="37" t="s">
        <v>972</v>
      </c>
      <c r="Y9" s="39"/>
      <c r="Z9" s="37" t="s">
        <v>975</v>
      </c>
      <c r="AA9" s="37"/>
      <c r="AB9" s="39" t="s">
        <v>976</v>
      </c>
      <c r="AC9" s="32" t="s">
        <v>1539</v>
      </c>
      <c r="AD9" s="37" t="s">
        <v>402</v>
      </c>
      <c r="AE9" s="32" t="s">
        <v>117</v>
      </c>
      <c r="AF9" s="342" t="s">
        <v>978</v>
      </c>
      <c r="AG9" s="32" t="s">
        <v>19</v>
      </c>
      <c r="AH9" s="32" t="s">
        <v>257</v>
      </c>
      <c r="AI9" s="342" t="s">
        <v>247</v>
      </c>
    </row>
    <row r="10" spans="1:35">
      <c r="A10" s="31">
        <v>46139</v>
      </c>
      <c r="B10" s="32" t="s">
        <v>280</v>
      </c>
      <c r="C10" s="32" t="s">
        <v>281</v>
      </c>
      <c r="D10" s="32" t="s">
        <v>393</v>
      </c>
      <c r="E10" s="32" t="s">
        <v>17</v>
      </c>
      <c r="F10" s="33" t="s">
        <v>18</v>
      </c>
      <c r="G10" s="32"/>
      <c r="H10" s="337" t="s">
        <v>952</v>
      </c>
      <c r="I10" s="337" t="s">
        <v>953</v>
      </c>
      <c r="J10" s="337" t="s">
        <v>954</v>
      </c>
      <c r="K10" s="338">
        <v>34990</v>
      </c>
      <c r="L10" s="338">
        <v>32701</v>
      </c>
      <c r="M10" s="32" t="s">
        <v>282</v>
      </c>
      <c r="N10" s="35" t="s">
        <v>284</v>
      </c>
      <c r="O10" s="33" t="s">
        <v>450</v>
      </c>
      <c r="P10" s="339" t="s">
        <v>968</v>
      </c>
      <c r="Q10" s="33" t="s">
        <v>969</v>
      </c>
      <c r="R10" s="37"/>
      <c r="S10" s="340" t="s">
        <v>473</v>
      </c>
      <c r="T10" s="340">
        <v>0.9</v>
      </c>
      <c r="U10" s="33"/>
      <c r="V10" s="340" t="s">
        <v>963</v>
      </c>
      <c r="W10" s="341" t="s">
        <v>970</v>
      </c>
      <c r="X10" s="37" t="s">
        <v>973</v>
      </c>
      <c r="Y10" s="39"/>
      <c r="Z10" s="37" t="s">
        <v>974</v>
      </c>
      <c r="AA10" s="37"/>
      <c r="AB10" s="39" t="s">
        <v>977</v>
      </c>
      <c r="AC10" s="32" t="s">
        <v>118</v>
      </c>
      <c r="AD10" s="37" t="s">
        <v>402</v>
      </c>
      <c r="AE10" s="32" t="s">
        <v>117</v>
      </c>
      <c r="AF10" s="342" t="s">
        <v>978</v>
      </c>
      <c r="AG10" s="32" t="s">
        <v>19</v>
      </c>
      <c r="AH10" s="32" t="s">
        <v>450</v>
      </c>
      <c r="AI10" s="342" t="s">
        <v>979</v>
      </c>
    </row>
    <row r="11" spans="1:35">
      <c r="A11" s="31">
        <v>46204</v>
      </c>
      <c r="B11" s="32" t="s">
        <v>287</v>
      </c>
      <c r="C11" s="32" t="s">
        <v>288</v>
      </c>
      <c r="D11" s="32" t="s">
        <v>393</v>
      </c>
      <c r="E11" s="33" t="s">
        <v>205</v>
      </c>
      <c r="F11" s="42" t="s">
        <v>21</v>
      </c>
      <c r="G11" s="32" t="s">
        <v>1177</v>
      </c>
      <c r="H11" s="337" t="s">
        <v>1181</v>
      </c>
      <c r="I11" s="337" t="s">
        <v>1178</v>
      </c>
      <c r="J11" s="337" t="s">
        <v>1180</v>
      </c>
      <c r="K11" s="338">
        <v>26990</v>
      </c>
      <c r="L11" s="338">
        <v>25224</v>
      </c>
      <c r="M11" s="32" t="s">
        <v>282</v>
      </c>
      <c r="N11" s="35" t="s">
        <v>284</v>
      </c>
      <c r="O11" s="33" t="s">
        <v>121</v>
      </c>
      <c r="P11" s="339" t="s">
        <v>1184</v>
      </c>
      <c r="Q11" s="33" t="s">
        <v>285</v>
      </c>
      <c r="R11" s="37"/>
      <c r="S11" s="340"/>
      <c r="T11" s="340"/>
      <c r="U11" s="33"/>
      <c r="V11" s="340" t="s">
        <v>1179</v>
      </c>
      <c r="W11" s="32" t="s">
        <v>292</v>
      </c>
      <c r="X11" s="37" t="s">
        <v>1074</v>
      </c>
      <c r="Y11" s="39" t="s">
        <v>424</v>
      </c>
      <c r="Z11" s="37" t="s">
        <v>412</v>
      </c>
      <c r="AA11" s="37" t="s">
        <v>430</v>
      </c>
      <c r="AB11" s="39" t="s">
        <v>397</v>
      </c>
      <c r="AC11" s="32" t="s">
        <v>119</v>
      </c>
      <c r="AD11" s="32" t="s">
        <v>402</v>
      </c>
      <c r="AE11" s="32" t="s">
        <v>422</v>
      </c>
      <c r="AF11" s="43" t="s">
        <v>403</v>
      </c>
      <c r="AG11" s="32" t="s">
        <v>22</v>
      </c>
      <c r="AH11" s="32" t="s">
        <v>121</v>
      </c>
      <c r="AI11" s="32" t="s">
        <v>144</v>
      </c>
    </row>
    <row r="12" spans="1:35">
      <c r="A12" s="31">
        <v>46202</v>
      </c>
      <c r="B12" s="32" t="s">
        <v>287</v>
      </c>
      <c r="C12" s="32" t="s">
        <v>288</v>
      </c>
      <c r="D12" s="32" t="s">
        <v>393</v>
      </c>
      <c r="E12" s="33" t="s">
        <v>205</v>
      </c>
      <c r="F12" s="33" t="s">
        <v>18</v>
      </c>
      <c r="G12" s="32"/>
      <c r="H12" s="337" t="s">
        <v>1363</v>
      </c>
      <c r="I12" s="337" t="s">
        <v>1364</v>
      </c>
      <c r="J12" s="337" t="s">
        <v>1365</v>
      </c>
      <c r="K12" s="338">
        <v>25990</v>
      </c>
      <c r="L12" s="338">
        <v>24290</v>
      </c>
      <c r="M12" s="32" t="s">
        <v>282</v>
      </c>
      <c r="N12" s="35" t="s">
        <v>284</v>
      </c>
      <c r="O12" s="33" t="s">
        <v>257</v>
      </c>
      <c r="P12" s="339" t="s">
        <v>1368</v>
      </c>
      <c r="Q12" s="33" t="s">
        <v>285</v>
      </c>
      <c r="R12" s="37"/>
      <c r="S12" s="340"/>
      <c r="T12" s="340"/>
      <c r="U12" s="33"/>
      <c r="V12" s="340" t="s">
        <v>1369</v>
      </c>
      <c r="W12" s="32" t="s">
        <v>1175</v>
      </c>
      <c r="X12" s="37" t="s">
        <v>1176</v>
      </c>
      <c r="Y12" s="39" t="s">
        <v>424</v>
      </c>
      <c r="Z12" s="37" t="s">
        <v>412</v>
      </c>
      <c r="AA12" s="37" t="s">
        <v>431</v>
      </c>
      <c r="AB12" s="39" t="s">
        <v>397</v>
      </c>
      <c r="AC12" s="32" t="s">
        <v>119</v>
      </c>
      <c r="AD12" s="32" t="s">
        <v>402</v>
      </c>
      <c r="AE12" s="32" t="s">
        <v>422</v>
      </c>
      <c r="AF12" s="43" t="s">
        <v>403</v>
      </c>
      <c r="AG12" s="32" t="s">
        <v>22</v>
      </c>
      <c r="AH12" s="32" t="s">
        <v>257</v>
      </c>
      <c r="AI12" s="32" t="s">
        <v>144</v>
      </c>
    </row>
    <row r="13" spans="1:35">
      <c r="A13" s="31">
        <v>46232</v>
      </c>
      <c r="B13" s="32" t="s">
        <v>287</v>
      </c>
      <c r="C13" s="32" t="s">
        <v>288</v>
      </c>
      <c r="D13" s="32" t="s">
        <v>393</v>
      </c>
      <c r="E13" s="33" t="s">
        <v>205</v>
      </c>
      <c r="F13" s="33" t="s">
        <v>18</v>
      </c>
      <c r="G13" s="32"/>
      <c r="H13" s="337" t="s">
        <v>1357</v>
      </c>
      <c r="I13" s="337" t="s">
        <v>1364</v>
      </c>
      <c r="J13" s="337" t="s">
        <v>1359</v>
      </c>
      <c r="K13" s="338">
        <v>34990</v>
      </c>
      <c r="L13" s="338">
        <v>32701</v>
      </c>
      <c r="M13" s="32" t="s">
        <v>282</v>
      </c>
      <c r="N13" s="35" t="s">
        <v>284</v>
      </c>
      <c r="O13" s="33" t="s">
        <v>257</v>
      </c>
      <c r="P13" s="339" t="s">
        <v>1361</v>
      </c>
      <c r="Q13" s="33" t="s">
        <v>285</v>
      </c>
      <c r="R13" s="37"/>
      <c r="S13" s="340"/>
      <c r="T13" s="340"/>
      <c r="U13" s="33"/>
      <c r="V13" s="340" t="s">
        <v>1362</v>
      </c>
      <c r="W13" s="32" t="s">
        <v>1175</v>
      </c>
      <c r="X13" s="37" t="s">
        <v>1176</v>
      </c>
      <c r="Y13" s="39" t="s">
        <v>424</v>
      </c>
      <c r="Z13" s="37" t="s">
        <v>412</v>
      </c>
      <c r="AA13" s="37" t="s">
        <v>431</v>
      </c>
      <c r="AB13" s="39" t="s">
        <v>397</v>
      </c>
      <c r="AC13" s="32" t="s">
        <v>118</v>
      </c>
      <c r="AD13" s="32" t="s">
        <v>402</v>
      </c>
      <c r="AE13" s="32" t="s">
        <v>422</v>
      </c>
      <c r="AF13" s="43" t="s">
        <v>403</v>
      </c>
      <c r="AG13" s="32" t="s">
        <v>22</v>
      </c>
      <c r="AH13" s="32" t="s">
        <v>257</v>
      </c>
      <c r="AI13" s="32" t="s">
        <v>144</v>
      </c>
    </row>
    <row r="14" spans="1:35">
      <c r="A14" s="31">
        <v>46132</v>
      </c>
      <c r="B14" s="32" t="s">
        <v>287</v>
      </c>
      <c r="C14" s="32" t="s">
        <v>288</v>
      </c>
      <c r="D14" s="32" t="s">
        <v>393</v>
      </c>
      <c r="E14" s="33" t="s">
        <v>205</v>
      </c>
      <c r="F14" s="42" t="s">
        <v>21</v>
      </c>
      <c r="G14" s="32"/>
      <c r="H14" s="32" t="s">
        <v>899</v>
      </c>
      <c r="I14" s="32" t="s">
        <v>901</v>
      </c>
      <c r="J14" s="32" t="s">
        <v>900</v>
      </c>
      <c r="K14" s="34">
        <v>32490</v>
      </c>
      <c r="L14" s="34">
        <v>30364</v>
      </c>
      <c r="M14" s="32" t="s">
        <v>282</v>
      </c>
      <c r="N14" s="35" t="s">
        <v>284</v>
      </c>
      <c r="O14" s="33" t="s">
        <v>257</v>
      </c>
      <c r="P14" s="36" t="s">
        <v>907</v>
      </c>
      <c r="Q14" s="33" t="s">
        <v>285</v>
      </c>
      <c r="R14" s="37"/>
      <c r="S14" s="33"/>
      <c r="T14" s="33"/>
      <c r="U14" s="33"/>
      <c r="V14" s="33" t="s">
        <v>903</v>
      </c>
      <c r="W14" s="32" t="s">
        <v>318</v>
      </c>
      <c r="X14" s="37" t="s">
        <v>908</v>
      </c>
      <c r="Y14" s="39" t="s">
        <v>424</v>
      </c>
      <c r="Z14" s="37" t="s">
        <v>412</v>
      </c>
      <c r="AA14" s="37" t="s">
        <v>431</v>
      </c>
      <c r="AB14" s="39" t="s">
        <v>397</v>
      </c>
      <c r="AC14" s="32" t="s">
        <v>118</v>
      </c>
      <c r="AD14" s="32" t="s">
        <v>402</v>
      </c>
      <c r="AE14" s="32" t="s">
        <v>422</v>
      </c>
      <c r="AF14" s="43" t="s">
        <v>403</v>
      </c>
      <c r="AG14" s="32" t="s">
        <v>22</v>
      </c>
      <c r="AH14" s="32" t="s">
        <v>257</v>
      </c>
      <c r="AI14" s="32" t="s">
        <v>144</v>
      </c>
    </row>
    <row r="15" spans="1:35">
      <c r="A15" s="31">
        <v>46167</v>
      </c>
      <c r="B15" s="32" t="s">
        <v>287</v>
      </c>
      <c r="C15" s="32" t="s">
        <v>288</v>
      </c>
      <c r="D15" s="32" t="s">
        <v>393</v>
      </c>
      <c r="E15" s="33" t="s">
        <v>205</v>
      </c>
      <c r="F15" s="33" t="s">
        <v>18</v>
      </c>
      <c r="G15" s="32" t="s">
        <v>1115</v>
      </c>
      <c r="H15" s="32" t="s">
        <v>1114</v>
      </c>
      <c r="I15" s="32" t="s">
        <v>230</v>
      </c>
      <c r="J15" s="32" t="s">
        <v>1116</v>
      </c>
      <c r="K15" s="34">
        <v>20990</v>
      </c>
      <c r="L15" s="34">
        <v>19617</v>
      </c>
      <c r="M15" s="32" t="s">
        <v>282</v>
      </c>
      <c r="N15" s="35" t="s">
        <v>284</v>
      </c>
      <c r="O15" s="33" t="s">
        <v>121</v>
      </c>
      <c r="P15" s="36" t="s">
        <v>1122</v>
      </c>
      <c r="Q15" s="33" t="s">
        <v>285</v>
      </c>
      <c r="R15" s="37"/>
      <c r="S15" s="33"/>
      <c r="T15" s="33"/>
      <c r="U15" s="33"/>
      <c r="V15" s="33" t="s">
        <v>1117</v>
      </c>
      <c r="W15" s="32" t="s">
        <v>289</v>
      </c>
      <c r="X15" s="37" t="s">
        <v>1123</v>
      </c>
      <c r="Y15" s="39" t="s">
        <v>424</v>
      </c>
      <c r="Z15" s="37" t="s">
        <v>412</v>
      </c>
      <c r="AA15" s="37" t="s">
        <v>430</v>
      </c>
      <c r="AB15" s="39" t="s">
        <v>396</v>
      </c>
      <c r="AC15" s="32" t="s">
        <v>119</v>
      </c>
      <c r="AD15" s="32" t="s">
        <v>402</v>
      </c>
      <c r="AE15" s="32" t="s">
        <v>422</v>
      </c>
      <c r="AF15" s="43" t="s">
        <v>403</v>
      </c>
      <c r="AG15" s="32" t="s">
        <v>22</v>
      </c>
      <c r="AH15" s="32" t="s">
        <v>121</v>
      </c>
      <c r="AI15" s="32" t="s">
        <v>144</v>
      </c>
    </row>
    <row r="16" spans="1:35">
      <c r="A16" s="31">
        <v>46202</v>
      </c>
      <c r="B16" s="32" t="s">
        <v>287</v>
      </c>
      <c r="C16" s="32" t="s">
        <v>288</v>
      </c>
      <c r="D16" s="32" t="s">
        <v>393</v>
      </c>
      <c r="E16" s="33" t="s">
        <v>205</v>
      </c>
      <c r="F16" s="33" t="s">
        <v>18</v>
      </c>
      <c r="G16" s="32" t="s">
        <v>1334</v>
      </c>
      <c r="H16" s="32" t="s">
        <v>1331</v>
      </c>
      <c r="I16" s="32" t="s">
        <v>230</v>
      </c>
      <c r="J16" s="32" t="s">
        <v>1116</v>
      </c>
      <c r="K16" s="34">
        <v>21990</v>
      </c>
      <c r="L16" s="34">
        <v>20551</v>
      </c>
      <c r="M16" s="32" t="s">
        <v>282</v>
      </c>
      <c r="N16" s="35" t="s">
        <v>284</v>
      </c>
      <c r="O16" s="33" t="s">
        <v>121</v>
      </c>
      <c r="P16" s="36" t="s">
        <v>1335</v>
      </c>
      <c r="Q16" s="33" t="s">
        <v>285</v>
      </c>
      <c r="R16" s="37"/>
      <c r="S16" s="33"/>
      <c r="T16" s="33"/>
      <c r="U16" s="33"/>
      <c r="V16" s="33" t="s">
        <v>1333</v>
      </c>
      <c r="W16" s="32" t="s">
        <v>289</v>
      </c>
      <c r="X16" s="37" t="s">
        <v>1123</v>
      </c>
      <c r="Y16" s="39" t="s">
        <v>424</v>
      </c>
      <c r="Z16" s="37" t="s">
        <v>412</v>
      </c>
      <c r="AA16" s="37" t="s">
        <v>430</v>
      </c>
      <c r="AB16" s="39" t="s">
        <v>396</v>
      </c>
      <c r="AC16" s="32" t="s">
        <v>119</v>
      </c>
      <c r="AD16" s="32" t="s">
        <v>402</v>
      </c>
      <c r="AE16" s="32" t="s">
        <v>422</v>
      </c>
      <c r="AF16" s="43" t="s">
        <v>403</v>
      </c>
      <c r="AG16" s="32" t="s">
        <v>22</v>
      </c>
      <c r="AH16" s="32" t="s">
        <v>121</v>
      </c>
      <c r="AI16" s="32" t="s">
        <v>144</v>
      </c>
    </row>
    <row r="17" spans="1:35">
      <c r="A17" s="31">
        <v>46219</v>
      </c>
      <c r="B17" s="32" t="s">
        <v>287</v>
      </c>
      <c r="C17" s="32" t="s">
        <v>288</v>
      </c>
      <c r="D17" s="32" t="s">
        <v>393</v>
      </c>
      <c r="E17" s="33" t="s">
        <v>205</v>
      </c>
      <c r="F17" s="33" t="s">
        <v>18</v>
      </c>
      <c r="G17" s="32"/>
      <c r="H17" s="32" t="s">
        <v>1510</v>
      </c>
      <c r="I17" s="32" t="s">
        <v>1283</v>
      </c>
      <c r="J17" s="32" t="s">
        <v>1511</v>
      </c>
      <c r="K17" s="34">
        <v>23990</v>
      </c>
      <c r="L17" s="34">
        <v>22421</v>
      </c>
      <c r="M17" s="32" t="s">
        <v>282</v>
      </c>
      <c r="N17" s="35" t="s">
        <v>284</v>
      </c>
      <c r="O17" s="33" t="s">
        <v>257</v>
      </c>
      <c r="P17" s="36" t="s">
        <v>1515</v>
      </c>
      <c r="Q17" s="33" t="s">
        <v>285</v>
      </c>
      <c r="R17" s="37"/>
      <c r="S17" s="33"/>
      <c r="T17" s="33"/>
      <c r="U17" s="33"/>
      <c r="V17" s="33" t="s">
        <v>1516</v>
      </c>
      <c r="W17" s="32"/>
      <c r="X17" s="37" t="s">
        <v>1517</v>
      </c>
      <c r="Y17" s="39" t="s">
        <v>424</v>
      </c>
      <c r="Z17" s="37" t="s">
        <v>412</v>
      </c>
      <c r="AA17" s="37" t="s">
        <v>431</v>
      </c>
      <c r="AB17" s="39" t="s">
        <v>399</v>
      </c>
      <c r="AC17" s="32" t="s">
        <v>119</v>
      </c>
      <c r="AD17" s="32" t="s">
        <v>402</v>
      </c>
      <c r="AE17" s="32" t="s">
        <v>422</v>
      </c>
      <c r="AF17" s="43" t="s">
        <v>403</v>
      </c>
      <c r="AG17" s="32" t="s">
        <v>22</v>
      </c>
      <c r="AH17" s="32" t="s">
        <v>257</v>
      </c>
      <c r="AI17" s="32" t="s">
        <v>144</v>
      </c>
    </row>
    <row r="18" spans="1:35">
      <c r="A18" s="31">
        <v>46155</v>
      </c>
      <c r="B18" s="32" t="s">
        <v>287</v>
      </c>
      <c r="C18" s="32" t="s">
        <v>288</v>
      </c>
      <c r="D18" s="32" t="s">
        <v>393</v>
      </c>
      <c r="E18" s="33" t="s">
        <v>205</v>
      </c>
      <c r="F18" s="42" t="s">
        <v>21</v>
      </c>
      <c r="G18" s="32" t="s">
        <v>568</v>
      </c>
      <c r="H18" s="32" t="s">
        <v>567</v>
      </c>
      <c r="I18" s="32" t="s">
        <v>515</v>
      </c>
      <c r="J18" s="32" t="s">
        <v>231</v>
      </c>
      <c r="K18" s="34">
        <v>27990</v>
      </c>
      <c r="L18" s="34">
        <v>26159</v>
      </c>
      <c r="M18" s="32" t="s">
        <v>282</v>
      </c>
      <c r="N18" s="35" t="s">
        <v>284</v>
      </c>
      <c r="O18" s="33" t="s">
        <v>121</v>
      </c>
      <c r="P18" s="36" t="s">
        <v>570</v>
      </c>
      <c r="Q18" s="33" t="s">
        <v>285</v>
      </c>
      <c r="R18" s="37"/>
      <c r="S18" s="33"/>
      <c r="T18" s="33"/>
      <c r="U18" s="33"/>
      <c r="V18" s="33" t="s">
        <v>566</v>
      </c>
      <c r="W18" s="32" t="s">
        <v>292</v>
      </c>
      <c r="X18" s="37" t="s">
        <v>571</v>
      </c>
      <c r="Y18" s="39" t="s">
        <v>424</v>
      </c>
      <c r="Z18" s="37" t="s">
        <v>412</v>
      </c>
      <c r="AA18" s="37" t="s">
        <v>430</v>
      </c>
      <c r="AB18" s="39" t="s">
        <v>396</v>
      </c>
      <c r="AC18" s="32" t="s">
        <v>118</v>
      </c>
      <c r="AD18" s="32" t="s">
        <v>402</v>
      </c>
      <c r="AE18" s="32" t="s">
        <v>422</v>
      </c>
      <c r="AF18" s="43" t="s">
        <v>403</v>
      </c>
      <c r="AG18" s="32" t="s">
        <v>22</v>
      </c>
      <c r="AH18" s="32" t="s">
        <v>121</v>
      </c>
      <c r="AI18" s="32" t="s">
        <v>144</v>
      </c>
    </row>
    <row r="19" spans="1:35">
      <c r="A19" s="31">
        <v>46167</v>
      </c>
      <c r="B19" s="32" t="s">
        <v>287</v>
      </c>
      <c r="C19" s="32" t="s">
        <v>288</v>
      </c>
      <c r="D19" s="32" t="s">
        <v>393</v>
      </c>
      <c r="E19" s="33" t="s">
        <v>205</v>
      </c>
      <c r="F19" s="33" t="s">
        <v>18</v>
      </c>
      <c r="G19" s="32" t="s">
        <v>1108</v>
      </c>
      <c r="H19" s="32" t="s">
        <v>1107</v>
      </c>
      <c r="I19" s="32" t="s">
        <v>515</v>
      </c>
      <c r="J19" s="32" t="s">
        <v>1109</v>
      </c>
      <c r="K19" s="34">
        <v>23990</v>
      </c>
      <c r="L19" s="34">
        <v>22421</v>
      </c>
      <c r="M19" s="32" t="s">
        <v>282</v>
      </c>
      <c r="N19" s="35" t="s">
        <v>284</v>
      </c>
      <c r="O19" s="33" t="s">
        <v>121</v>
      </c>
      <c r="P19" s="36" t="s">
        <v>1112</v>
      </c>
      <c r="Q19" s="33" t="s">
        <v>285</v>
      </c>
      <c r="R19" s="37"/>
      <c r="S19" s="33"/>
      <c r="T19" s="33"/>
      <c r="U19" s="33"/>
      <c r="V19" s="33" t="s">
        <v>1110</v>
      </c>
      <c r="W19" s="32" t="s">
        <v>292</v>
      </c>
      <c r="X19" s="37" t="s">
        <v>1074</v>
      </c>
      <c r="Y19" s="39" t="s">
        <v>424</v>
      </c>
      <c r="Z19" s="37" t="s">
        <v>412</v>
      </c>
      <c r="AA19" s="37" t="s">
        <v>430</v>
      </c>
      <c r="AB19" s="39" t="s">
        <v>396</v>
      </c>
      <c r="AC19" s="32" t="s">
        <v>119</v>
      </c>
      <c r="AD19" s="32" t="s">
        <v>402</v>
      </c>
      <c r="AE19" s="32" t="s">
        <v>422</v>
      </c>
      <c r="AF19" s="43" t="s">
        <v>403</v>
      </c>
      <c r="AG19" s="32" t="s">
        <v>22</v>
      </c>
      <c r="AH19" s="32" t="s">
        <v>121</v>
      </c>
      <c r="AI19" s="32" t="s">
        <v>144</v>
      </c>
    </row>
    <row r="20" spans="1:35">
      <c r="A20" s="31">
        <v>46189</v>
      </c>
      <c r="B20" s="32" t="s">
        <v>287</v>
      </c>
      <c r="C20" s="32" t="s">
        <v>288</v>
      </c>
      <c r="D20" s="32" t="s">
        <v>393</v>
      </c>
      <c r="E20" s="33" t="s">
        <v>205</v>
      </c>
      <c r="F20" s="33" t="s">
        <v>18</v>
      </c>
      <c r="G20" s="32"/>
      <c r="H20" s="32" t="s">
        <v>1293</v>
      </c>
      <c r="I20" s="32" t="s">
        <v>1283</v>
      </c>
      <c r="J20" s="32" t="s">
        <v>1295</v>
      </c>
      <c r="K20" s="34">
        <v>26490</v>
      </c>
      <c r="L20" s="34">
        <v>24757</v>
      </c>
      <c r="M20" s="32" t="s">
        <v>282</v>
      </c>
      <c r="N20" s="35" t="s">
        <v>284</v>
      </c>
      <c r="O20" s="33" t="s">
        <v>257</v>
      </c>
      <c r="P20" s="36" t="s">
        <v>1297</v>
      </c>
      <c r="Q20" s="33" t="s">
        <v>285</v>
      </c>
      <c r="R20" s="37"/>
      <c r="S20" s="33"/>
      <c r="T20" s="33"/>
      <c r="U20" s="33"/>
      <c r="V20" s="33" t="s">
        <v>1292</v>
      </c>
      <c r="W20" s="32" t="s">
        <v>1175</v>
      </c>
      <c r="X20" s="37" t="s">
        <v>1176</v>
      </c>
      <c r="Y20" s="39" t="s">
        <v>424</v>
      </c>
      <c r="Z20" s="37" t="s">
        <v>412</v>
      </c>
      <c r="AA20" s="37" t="s">
        <v>431</v>
      </c>
      <c r="AB20" s="39" t="s">
        <v>1291</v>
      </c>
      <c r="AC20" s="32" t="s">
        <v>119</v>
      </c>
      <c r="AD20" s="32" t="s">
        <v>402</v>
      </c>
      <c r="AE20" s="32" t="s">
        <v>422</v>
      </c>
      <c r="AF20" s="43" t="s">
        <v>403</v>
      </c>
      <c r="AG20" s="32" t="s">
        <v>22</v>
      </c>
      <c r="AH20" s="32" t="s">
        <v>257</v>
      </c>
      <c r="AI20" s="32" t="s">
        <v>144</v>
      </c>
    </row>
    <row r="21" spans="1:35">
      <c r="A21" s="31">
        <v>46204</v>
      </c>
      <c r="B21" s="32" t="s">
        <v>287</v>
      </c>
      <c r="C21" s="32" t="s">
        <v>288</v>
      </c>
      <c r="D21" s="32" t="s">
        <v>393</v>
      </c>
      <c r="E21" s="33" t="s">
        <v>205</v>
      </c>
      <c r="F21" s="33" t="s">
        <v>18</v>
      </c>
      <c r="G21" s="32" t="s">
        <v>889</v>
      </c>
      <c r="H21" s="32" t="s">
        <v>888</v>
      </c>
      <c r="I21" s="32" t="s">
        <v>515</v>
      </c>
      <c r="J21" s="32" t="s">
        <v>890</v>
      </c>
      <c r="K21" s="34">
        <v>28490</v>
      </c>
      <c r="L21" s="34">
        <v>26626</v>
      </c>
      <c r="M21" s="32" t="s">
        <v>282</v>
      </c>
      <c r="N21" s="35" t="s">
        <v>284</v>
      </c>
      <c r="O21" s="33" t="s">
        <v>121</v>
      </c>
      <c r="P21" s="36" t="s">
        <v>895</v>
      </c>
      <c r="Q21" s="33" t="s">
        <v>285</v>
      </c>
      <c r="R21" s="37"/>
      <c r="S21" s="33"/>
      <c r="T21" s="33"/>
      <c r="U21" s="33"/>
      <c r="V21" s="33" t="s">
        <v>894</v>
      </c>
      <c r="W21" s="32" t="s">
        <v>292</v>
      </c>
      <c r="X21" s="37" t="s">
        <v>1074</v>
      </c>
      <c r="Y21" s="39" t="s">
        <v>424</v>
      </c>
      <c r="Z21" s="37" t="s">
        <v>412</v>
      </c>
      <c r="AA21" s="37" t="s">
        <v>430</v>
      </c>
      <c r="AB21" s="39" t="s">
        <v>396</v>
      </c>
      <c r="AC21" s="32" t="s">
        <v>118</v>
      </c>
      <c r="AD21" s="32" t="s">
        <v>402</v>
      </c>
      <c r="AE21" s="32" t="s">
        <v>422</v>
      </c>
      <c r="AF21" s="43" t="s">
        <v>403</v>
      </c>
      <c r="AG21" s="32" t="s">
        <v>22</v>
      </c>
      <c r="AH21" s="32" t="s">
        <v>121</v>
      </c>
      <c r="AI21" s="32" t="s">
        <v>144</v>
      </c>
    </row>
    <row r="22" spans="1:35">
      <c r="A22" s="31">
        <v>46155</v>
      </c>
      <c r="B22" s="32" t="s">
        <v>287</v>
      </c>
      <c r="C22" s="32" t="s">
        <v>288</v>
      </c>
      <c r="D22" s="32" t="s">
        <v>393</v>
      </c>
      <c r="E22" s="33" t="s">
        <v>205</v>
      </c>
      <c r="F22" s="42" t="s">
        <v>21</v>
      </c>
      <c r="G22" s="32"/>
      <c r="H22" s="32" t="s">
        <v>1062</v>
      </c>
      <c r="I22" s="32" t="s">
        <v>572</v>
      </c>
      <c r="J22" s="32" t="s">
        <v>1063</v>
      </c>
      <c r="K22" s="34">
        <v>28990</v>
      </c>
      <c r="L22" s="34">
        <v>27093</v>
      </c>
      <c r="M22" s="32" t="s">
        <v>282</v>
      </c>
      <c r="N22" s="35" t="s">
        <v>284</v>
      </c>
      <c r="O22" s="33" t="s">
        <v>257</v>
      </c>
      <c r="P22" s="36" t="s">
        <v>1072</v>
      </c>
      <c r="Q22" s="33" t="s">
        <v>285</v>
      </c>
      <c r="R22" s="37"/>
      <c r="S22" s="33"/>
      <c r="T22" s="33"/>
      <c r="U22" s="33"/>
      <c r="V22" s="33" t="s">
        <v>1064</v>
      </c>
      <c r="W22" s="32" t="s">
        <v>292</v>
      </c>
      <c r="X22" s="37" t="s">
        <v>1073</v>
      </c>
      <c r="Y22" s="39" t="s">
        <v>424</v>
      </c>
      <c r="Z22" s="37" t="s">
        <v>412</v>
      </c>
      <c r="AA22" s="37" t="s">
        <v>430</v>
      </c>
      <c r="AB22" s="39" t="s">
        <v>396</v>
      </c>
      <c r="AC22" s="32" t="s">
        <v>118</v>
      </c>
      <c r="AD22" s="32" t="s">
        <v>402</v>
      </c>
      <c r="AE22" s="32" t="s">
        <v>422</v>
      </c>
      <c r="AF22" s="43" t="s">
        <v>403</v>
      </c>
      <c r="AG22" s="32" t="s">
        <v>22</v>
      </c>
      <c r="AH22" s="32" t="s">
        <v>257</v>
      </c>
      <c r="AI22" s="32" t="s">
        <v>144</v>
      </c>
    </row>
    <row r="23" spans="1:35">
      <c r="A23" s="31">
        <v>46189</v>
      </c>
      <c r="B23" s="32" t="s">
        <v>287</v>
      </c>
      <c r="C23" s="32" t="s">
        <v>288</v>
      </c>
      <c r="D23" s="32" t="s">
        <v>393</v>
      </c>
      <c r="E23" s="33" t="s">
        <v>205</v>
      </c>
      <c r="F23" s="33" t="s">
        <v>18</v>
      </c>
      <c r="G23" s="32"/>
      <c r="H23" s="32" t="s">
        <v>1282</v>
      </c>
      <c r="I23" s="32" t="s">
        <v>1283</v>
      </c>
      <c r="J23" s="32" t="s">
        <v>1285</v>
      </c>
      <c r="K23" s="34">
        <v>30490</v>
      </c>
      <c r="L23" s="34">
        <v>28495</v>
      </c>
      <c r="M23" s="32" t="s">
        <v>282</v>
      </c>
      <c r="N23" s="35" t="s">
        <v>284</v>
      </c>
      <c r="O23" s="33" t="s">
        <v>257</v>
      </c>
      <c r="P23" s="36" t="s">
        <v>1290</v>
      </c>
      <c r="Q23" s="33" t="s">
        <v>285</v>
      </c>
      <c r="R23" s="37"/>
      <c r="S23" s="33"/>
      <c r="T23" s="33"/>
      <c r="U23" s="33"/>
      <c r="V23" s="33" t="s">
        <v>1286</v>
      </c>
      <c r="W23" s="32" t="s">
        <v>1175</v>
      </c>
      <c r="X23" s="37" t="s">
        <v>1176</v>
      </c>
      <c r="Y23" s="39" t="s">
        <v>424</v>
      </c>
      <c r="Z23" s="37" t="s">
        <v>412</v>
      </c>
      <c r="AA23" s="37" t="s">
        <v>431</v>
      </c>
      <c r="AB23" s="39" t="s">
        <v>1291</v>
      </c>
      <c r="AC23" s="32" t="s">
        <v>118</v>
      </c>
      <c r="AD23" s="32" t="s">
        <v>402</v>
      </c>
      <c r="AE23" s="32" t="s">
        <v>422</v>
      </c>
      <c r="AF23" s="43" t="s">
        <v>403</v>
      </c>
      <c r="AG23" s="32" t="s">
        <v>22</v>
      </c>
      <c r="AH23" s="32" t="s">
        <v>257</v>
      </c>
      <c r="AI23" s="32" t="s">
        <v>144</v>
      </c>
    </row>
    <row r="24" spans="1:35">
      <c r="A24" s="31">
        <v>46202</v>
      </c>
      <c r="B24" s="32" t="s">
        <v>287</v>
      </c>
      <c r="C24" s="32" t="s">
        <v>288</v>
      </c>
      <c r="D24" s="32" t="s">
        <v>393</v>
      </c>
      <c r="E24" s="33" t="s">
        <v>205</v>
      </c>
      <c r="F24" s="33" t="s">
        <v>18</v>
      </c>
      <c r="G24" s="32"/>
      <c r="H24" s="32" t="s">
        <v>1371</v>
      </c>
      <c r="I24" s="32" t="s">
        <v>1283</v>
      </c>
      <c r="J24" s="32" t="s">
        <v>1372</v>
      </c>
      <c r="K24" s="34">
        <v>33490</v>
      </c>
      <c r="L24" s="34">
        <v>31299</v>
      </c>
      <c r="M24" s="32" t="s">
        <v>282</v>
      </c>
      <c r="N24" s="35" t="s">
        <v>284</v>
      </c>
      <c r="O24" s="33" t="s">
        <v>257</v>
      </c>
      <c r="P24" s="36" t="s">
        <v>1375</v>
      </c>
      <c r="Q24" s="33" t="s">
        <v>285</v>
      </c>
      <c r="R24" s="37"/>
      <c r="S24" s="33"/>
      <c r="T24" s="33"/>
      <c r="U24" s="33"/>
      <c r="V24" s="33" t="s">
        <v>1373</v>
      </c>
      <c r="W24" s="32" t="s">
        <v>1376</v>
      </c>
      <c r="X24" s="37" t="s">
        <v>1377</v>
      </c>
      <c r="Y24" s="39" t="s">
        <v>424</v>
      </c>
      <c r="Z24" s="37" t="s">
        <v>412</v>
      </c>
      <c r="AA24" s="37" t="s">
        <v>431</v>
      </c>
      <c r="AB24" s="39" t="s">
        <v>1291</v>
      </c>
      <c r="AC24" s="32" t="s">
        <v>118</v>
      </c>
      <c r="AD24" s="32" t="s">
        <v>402</v>
      </c>
      <c r="AE24" s="32" t="s">
        <v>422</v>
      </c>
      <c r="AF24" s="43" t="s">
        <v>403</v>
      </c>
      <c r="AG24" s="32" t="s">
        <v>22</v>
      </c>
      <c r="AH24" s="32" t="s">
        <v>257</v>
      </c>
      <c r="AI24" s="32" t="s">
        <v>144</v>
      </c>
    </row>
    <row r="25" spans="1:35">
      <c r="A25" s="31">
        <v>46167</v>
      </c>
      <c r="B25" s="32" t="s">
        <v>287</v>
      </c>
      <c r="C25" s="32" t="s">
        <v>288</v>
      </c>
      <c r="D25" s="32" t="s">
        <v>393</v>
      </c>
      <c r="E25" s="33" t="s">
        <v>205</v>
      </c>
      <c r="F25" s="33" t="s">
        <v>18</v>
      </c>
      <c r="G25" s="32"/>
      <c r="H25" s="32" t="s">
        <v>1167</v>
      </c>
      <c r="I25" s="32" t="s">
        <v>1170</v>
      </c>
      <c r="J25" s="32" t="s">
        <v>1169</v>
      </c>
      <c r="K25" s="34">
        <v>29990</v>
      </c>
      <c r="L25" s="34">
        <v>28028</v>
      </c>
      <c r="M25" s="32" t="s">
        <v>282</v>
      </c>
      <c r="N25" s="35" t="s">
        <v>284</v>
      </c>
      <c r="O25" s="33" t="s">
        <v>257</v>
      </c>
      <c r="P25" s="36" t="s">
        <v>1174</v>
      </c>
      <c r="Q25" s="33" t="s">
        <v>285</v>
      </c>
      <c r="R25" s="37"/>
      <c r="S25" s="33"/>
      <c r="T25" s="33"/>
      <c r="U25" s="33"/>
      <c r="V25" s="33" t="s">
        <v>1166</v>
      </c>
      <c r="W25" s="32" t="s">
        <v>1175</v>
      </c>
      <c r="X25" s="32" t="s">
        <v>1176</v>
      </c>
      <c r="Y25" s="39" t="s">
        <v>424</v>
      </c>
      <c r="Z25" s="37" t="s">
        <v>412</v>
      </c>
      <c r="AA25" s="37" t="s">
        <v>431</v>
      </c>
      <c r="AB25" s="39" t="s">
        <v>398</v>
      </c>
      <c r="AC25" s="32" t="s">
        <v>118</v>
      </c>
      <c r="AD25" s="32" t="s">
        <v>402</v>
      </c>
      <c r="AE25" s="32" t="s">
        <v>422</v>
      </c>
      <c r="AF25" s="43" t="s">
        <v>403</v>
      </c>
      <c r="AG25" s="32" t="s">
        <v>22</v>
      </c>
      <c r="AH25" s="32" t="s">
        <v>257</v>
      </c>
      <c r="AI25" s="32" t="s">
        <v>144</v>
      </c>
    </row>
    <row r="26" spans="1:35">
      <c r="A26" s="31">
        <v>46176</v>
      </c>
      <c r="B26" s="32" t="s">
        <v>287</v>
      </c>
      <c r="C26" s="32" t="s">
        <v>288</v>
      </c>
      <c r="D26" s="32" t="s">
        <v>393</v>
      </c>
      <c r="E26" s="33" t="s">
        <v>205</v>
      </c>
      <c r="F26" s="42" t="s">
        <v>21</v>
      </c>
      <c r="G26" s="32"/>
      <c r="H26" s="32" t="s">
        <v>1075</v>
      </c>
      <c r="I26" s="32" t="s">
        <v>699</v>
      </c>
      <c r="J26" s="32" t="s">
        <v>1076</v>
      </c>
      <c r="K26" s="34">
        <v>30990</v>
      </c>
      <c r="L26" s="34">
        <v>28495</v>
      </c>
      <c r="M26" s="32" t="s">
        <v>282</v>
      </c>
      <c r="N26" s="35" t="s">
        <v>284</v>
      </c>
      <c r="O26" s="33" t="s">
        <v>257</v>
      </c>
      <c r="P26" s="36" t="s">
        <v>1081</v>
      </c>
      <c r="Q26" s="33" t="s">
        <v>285</v>
      </c>
      <c r="R26" s="37"/>
      <c r="S26" s="33"/>
      <c r="T26" s="33"/>
      <c r="U26" s="33"/>
      <c r="V26" s="33" t="s">
        <v>1078</v>
      </c>
      <c r="W26" s="32" t="s">
        <v>290</v>
      </c>
      <c r="X26" s="32" t="s">
        <v>858</v>
      </c>
      <c r="Y26" s="39" t="s">
        <v>424</v>
      </c>
      <c r="Z26" s="37" t="s">
        <v>412</v>
      </c>
      <c r="AA26" s="37" t="s">
        <v>430</v>
      </c>
      <c r="AB26" s="39" t="s">
        <v>398</v>
      </c>
      <c r="AC26" s="32" t="s">
        <v>118</v>
      </c>
      <c r="AD26" s="32" t="s">
        <v>402</v>
      </c>
      <c r="AE26" s="32" t="s">
        <v>422</v>
      </c>
      <c r="AF26" s="43" t="s">
        <v>403</v>
      </c>
      <c r="AG26" s="32" t="s">
        <v>22</v>
      </c>
      <c r="AH26" s="32" t="s">
        <v>257</v>
      </c>
      <c r="AI26" s="32" t="s">
        <v>144</v>
      </c>
    </row>
    <row r="27" spans="1:35">
      <c r="A27" s="31">
        <v>46202</v>
      </c>
      <c r="B27" s="32" t="s">
        <v>287</v>
      </c>
      <c r="C27" s="32" t="s">
        <v>288</v>
      </c>
      <c r="D27" s="32" t="s">
        <v>393</v>
      </c>
      <c r="E27" s="33" t="s">
        <v>205</v>
      </c>
      <c r="F27" s="33" t="s">
        <v>18</v>
      </c>
      <c r="G27" s="32"/>
      <c r="H27" s="32" t="s">
        <v>1378</v>
      </c>
      <c r="I27" s="32" t="s">
        <v>913</v>
      </c>
      <c r="J27" s="32" t="s">
        <v>909</v>
      </c>
      <c r="K27" s="34">
        <v>32990</v>
      </c>
      <c r="L27" s="34">
        <v>30832</v>
      </c>
      <c r="M27" s="32" t="s">
        <v>282</v>
      </c>
      <c r="N27" s="35" t="s">
        <v>284</v>
      </c>
      <c r="O27" s="33" t="s">
        <v>257</v>
      </c>
      <c r="P27" s="36" t="s">
        <v>1383</v>
      </c>
      <c r="Q27" s="33" t="s">
        <v>1384</v>
      </c>
      <c r="R27" s="37"/>
      <c r="S27" s="33"/>
      <c r="T27" s="33"/>
      <c r="U27" s="33"/>
      <c r="V27" s="33" t="s">
        <v>1379</v>
      </c>
      <c r="W27" s="32" t="s">
        <v>318</v>
      </c>
      <c r="X27" s="37" t="s">
        <v>908</v>
      </c>
      <c r="Y27" s="39" t="s">
        <v>424</v>
      </c>
      <c r="Z27" s="37" t="s">
        <v>412</v>
      </c>
      <c r="AA27" s="37" t="s">
        <v>431</v>
      </c>
      <c r="AB27" s="39" t="s">
        <v>398</v>
      </c>
      <c r="AC27" s="32" t="s">
        <v>118</v>
      </c>
      <c r="AD27" s="32" t="s">
        <v>402</v>
      </c>
      <c r="AE27" s="32" t="s">
        <v>422</v>
      </c>
      <c r="AF27" s="43" t="s">
        <v>403</v>
      </c>
      <c r="AG27" s="32" t="s">
        <v>22</v>
      </c>
      <c r="AH27" s="32" t="s">
        <v>257</v>
      </c>
      <c r="AI27" s="32" t="s">
        <v>1385</v>
      </c>
    </row>
    <row r="28" spans="1:35">
      <c r="A28" s="31">
        <v>46155</v>
      </c>
      <c r="B28" s="32" t="s">
        <v>287</v>
      </c>
      <c r="C28" s="32" t="s">
        <v>288</v>
      </c>
      <c r="D28" s="32" t="s">
        <v>393</v>
      </c>
      <c r="E28" s="33" t="s">
        <v>205</v>
      </c>
      <c r="F28" s="33" t="s">
        <v>18</v>
      </c>
      <c r="G28" s="32"/>
      <c r="H28" s="32" t="s">
        <v>1082</v>
      </c>
      <c r="I28" s="32" t="s">
        <v>1086</v>
      </c>
      <c r="J28" s="32" t="s">
        <v>1084</v>
      </c>
      <c r="K28" s="34">
        <v>37990</v>
      </c>
      <c r="L28" s="34">
        <v>35505</v>
      </c>
      <c r="M28" s="32" t="s">
        <v>282</v>
      </c>
      <c r="N28" s="35" t="s">
        <v>284</v>
      </c>
      <c r="O28" s="33" t="s">
        <v>257</v>
      </c>
      <c r="P28" s="36" t="s">
        <v>1087</v>
      </c>
      <c r="Q28" s="33" t="s">
        <v>285</v>
      </c>
      <c r="R28" s="37"/>
      <c r="S28" s="33"/>
      <c r="T28" s="33"/>
      <c r="U28" s="33"/>
      <c r="V28" s="33" t="s">
        <v>1085</v>
      </c>
      <c r="W28" s="32" t="s">
        <v>310</v>
      </c>
      <c r="X28" s="32" t="s">
        <v>834</v>
      </c>
      <c r="Y28" s="39" t="s">
        <v>424</v>
      </c>
      <c r="Z28" s="37" t="s">
        <v>412</v>
      </c>
      <c r="AA28" s="37" t="s">
        <v>431</v>
      </c>
      <c r="AB28" s="39" t="s">
        <v>398</v>
      </c>
      <c r="AC28" s="32" t="s">
        <v>118</v>
      </c>
      <c r="AD28" s="32" t="s">
        <v>402</v>
      </c>
      <c r="AE28" s="32" t="s">
        <v>422</v>
      </c>
      <c r="AF28" s="43" t="s">
        <v>403</v>
      </c>
      <c r="AG28" s="32" t="s">
        <v>22</v>
      </c>
      <c r="AH28" s="32" t="s">
        <v>257</v>
      </c>
      <c r="AI28" s="32" t="s">
        <v>144</v>
      </c>
    </row>
    <row r="29" spans="1:35">
      <c r="A29" s="31">
        <v>46177</v>
      </c>
      <c r="B29" s="32" t="s">
        <v>287</v>
      </c>
      <c r="C29" s="32" t="s">
        <v>288</v>
      </c>
      <c r="D29" s="32" t="s">
        <v>393</v>
      </c>
      <c r="E29" s="33" t="s">
        <v>206</v>
      </c>
      <c r="F29" s="42" t="s">
        <v>21</v>
      </c>
      <c r="G29" s="32" t="s">
        <v>1193</v>
      </c>
      <c r="H29" s="32" t="s">
        <v>1186</v>
      </c>
      <c r="I29" s="32" t="s">
        <v>761</v>
      </c>
      <c r="J29" s="32" t="s">
        <v>1187</v>
      </c>
      <c r="K29" s="34">
        <v>33990</v>
      </c>
      <c r="L29" s="34">
        <v>31766</v>
      </c>
      <c r="M29" s="32" t="s">
        <v>282</v>
      </c>
      <c r="N29" s="35" t="s">
        <v>284</v>
      </c>
      <c r="O29" s="33" t="s">
        <v>257</v>
      </c>
      <c r="P29" s="36" t="s">
        <v>1194</v>
      </c>
      <c r="Q29" s="33" t="s">
        <v>285</v>
      </c>
      <c r="R29" s="37"/>
      <c r="S29" s="33"/>
      <c r="T29" s="33"/>
      <c r="U29" s="33"/>
      <c r="V29" s="33" t="s">
        <v>1189</v>
      </c>
      <c r="W29" s="32" t="s">
        <v>318</v>
      </c>
      <c r="X29" s="32" t="s">
        <v>1195</v>
      </c>
      <c r="Y29" s="39" t="s">
        <v>428</v>
      </c>
      <c r="Z29" s="37" t="s">
        <v>411</v>
      </c>
      <c r="AA29" s="37" t="s">
        <v>431</v>
      </c>
      <c r="AB29" s="39" t="s">
        <v>398</v>
      </c>
      <c r="AC29" s="32" t="s">
        <v>118</v>
      </c>
      <c r="AD29" s="32" t="s">
        <v>402</v>
      </c>
      <c r="AE29" s="32" t="s">
        <v>422</v>
      </c>
      <c r="AF29" s="43" t="s">
        <v>403</v>
      </c>
      <c r="AG29" s="32" t="s">
        <v>169</v>
      </c>
      <c r="AH29" s="32" t="s">
        <v>257</v>
      </c>
      <c r="AI29" s="32" t="s">
        <v>144</v>
      </c>
    </row>
    <row r="30" spans="1:35">
      <c r="A30" s="31">
        <v>46062</v>
      </c>
      <c r="B30" s="32" t="s">
        <v>287</v>
      </c>
      <c r="C30" s="32" t="s">
        <v>288</v>
      </c>
      <c r="D30" s="32" t="s">
        <v>393</v>
      </c>
      <c r="E30" s="33" t="s">
        <v>206</v>
      </c>
      <c r="F30" s="33" t="s">
        <v>18</v>
      </c>
      <c r="G30" s="32" t="s">
        <v>749</v>
      </c>
      <c r="H30" s="32" t="s">
        <v>775</v>
      </c>
      <c r="I30" s="32" t="s">
        <v>457</v>
      </c>
      <c r="J30" s="32" t="s">
        <v>759</v>
      </c>
      <c r="K30" s="34">
        <v>38990</v>
      </c>
      <c r="L30" s="34">
        <v>36439</v>
      </c>
      <c r="M30" s="32" t="s">
        <v>282</v>
      </c>
      <c r="N30" s="35" t="s">
        <v>284</v>
      </c>
      <c r="O30" s="33" t="s">
        <v>257</v>
      </c>
      <c r="P30" s="36" t="s">
        <v>756</v>
      </c>
      <c r="Q30" s="33" t="s">
        <v>285</v>
      </c>
      <c r="R30" s="37"/>
      <c r="S30" s="33"/>
      <c r="T30" s="33"/>
      <c r="U30" s="33"/>
      <c r="V30" s="33" t="s">
        <v>751</v>
      </c>
      <c r="W30" s="32" t="s">
        <v>757</v>
      </c>
      <c r="X30" s="37" t="s">
        <v>758</v>
      </c>
      <c r="Y30" s="39" t="s">
        <v>428</v>
      </c>
      <c r="Z30" s="37" t="s">
        <v>411</v>
      </c>
      <c r="AA30" s="37" t="s">
        <v>430</v>
      </c>
      <c r="AB30" s="39" t="s">
        <v>398</v>
      </c>
      <c r="AC30" s="32" t="s">
        <v>118</v>
      </c>
      <c r="AD30" s="32" t="s">
        <v>404</v>
      </c>
      <c r="AE30" s="32" t="s">
        <v>422</v>
      </c>
      <c r="AF30" s="43" t="s">
        <v>403</v>
      </c>
      <c r="AG30" s="32" t="s">
        <v>169</v>
      </c>
      <c r="AH30" s="32" t="s">
        <v>257</v>
      </c>
      <c r="AI30" s="32" t="s">
        <v>144</v>
      </c>
    </row>
    <row r="31" spans="1:35">
      <c r="A31" s="31">
        <v>46146</v>
      </c>
      <c r="B31" s="32" t="s">
        <v>287</v>
      </c>
      <c r="C31" s="32" t="s">
        <v>288</v>
      </c>
      <c r="D31" s="32" t="s">
        <v>393</v>
      </c>
      <c r="E31" s="33" t="s">
        <v>206</v>
      </c>
      <c r="F31" s="42" t="s">
        <v>21</v>
      </c>
      <c r="G31" s="32"/>
      <c r="H31" s="32" t="s">
        <v>1017</v>
      </c>
      <c r="I31" s="32" t="s">
        <v>1018</v>
      </c>
      <c r="J31" s="32" t="s">
        <v>1493</v>
      </c>
      <c r="K31" s="34">
        <v>39990</v>
      </c>
      <c r="L31" s="34">
        <v>37374</v>
      </c>
      <c r="M31" s="32" t="s">
        <v>282</v>
      </c>
      <c r="N31" s="35" t="s">
        <v>284</v>
      </c>
      <c r="O31" s="33" t="s">
        <v>257</v>
      </c>
      <c r="P31" s="36" t="s">
        <v>1021</v>
      </c>
      <c r="Q31" s="33" t="s">
        <v>285</v>
      </c>
      <c r="R31" s="37"/>
      <c r="S31" s="33"/>
      <c r="T31" s="33"/>
      <c r="U31" s="33"/>
      <c r="V31" s="33" t="s">
        <v>1020</v>
      </c>
      <c r="W31" s="32" t="s">
        <v>318</v>
      </c>
      <c r="X31" s="32" t="s">
        <v>933</v>
      </c>
      <c r="Y31" s="39" t="s">
        <v>428</v>
      </c>
      <c r="Z31" s="37" t="s">
        <v>411</v>
      </c>
      <c r="AA31" s="37" t="s">
        <v>431</v>
      </c>
      <c r="AB31" s="39" t="s">
        <v>398</v>
      </c>
      <c r="AC31" s="32" t="s">
        <v>118</v>
      </c>
      <c r="AD31" s="32" t="s">
        <v>402</v>
      </c>
      <c r="AE31" s="32" t="s">
        <v>422</v>
      </c>
      <c r="AF31" s="43" t="s">
        <v>403</v>
      </c>
      <c r="AG31" s="32" t="s">
        <v>169</v>
      </c>
      <c r="AH31" s="32" t="s">
        <v>257</v>
      </c>
      <c r="AI31" s="32" t="s">
        <v>144</v>
      </c>
    </row>
    <row r="32" spans="1:35">
      <c r="A32" s="31">
        <v>46204</v>
      </c>
      <c r="B32" s="32" t="s">
        <v>287</v>
      </c>
      <c r="C32" s="32" t="s">
        <v>288</v>
      </c>
      <c r="D32" s="32" t="s">
        <v>393</v>
      </c>
      <c r="E32" s="33" t="s">
        <v>206</v>
      </c>
      <c r="F32" s="33" t="s">
        <v>18</v>
      </c>
      <c r="G32" s="32"/>
      <c r="H32" s="32" t="s">
        <v>1463</v>
      </c>
      <c r="I32" s="32" t="s">
        <v>1018</v>
      </c>
      <c r="J32" s="32" t="s">
        <v>1464</v>
      </c>
      <c r="K32" s="34">
        <v>43990</v>
      </c>
      <c r="L32" s="34">
        <v>41112</v>
      </c>
      <c r="M32" s="32" t="s">
        <v>282</v>
      </c>
      <c r="N32" s="35" t="s">
        <v>284</v>
      </c>
      <c r="O32" s="33" t="s">
        <v>257</v>
      </c>
      <c r="P32" s="36" t="s">
        <v>1468</v>
      </c>
      <c r="Q32" s="33" t="s">
        <v>285</v>
      </c>
      <c r="R32" s="37"/>
      <c r="S32" s="33"/>
      <c r="T32" s="33"/>
      <c r="U32" s="33"/>
      <c r="V32" s="33" t="s">
        <v>1466</v>
      </c>
      <c r="W32" s="32" t="s">
        <v>310</v>
      </c>
      <c r="X32" s="32" t="s">
        <v>834</v>
      </c>
      <c r="Y32" s="39"/>
      <c r="Z32" s="37" t="s">
        <v>411</v>
      </c>
      <c r="AA32" s="37" t="s">
        <v>431</v>
      </c>
      <c r="AB32" s="39" t="s">
        <v>398</v>
      </c>
      <c r="AC32" s="32" t="s">
        <v>234</v>
      </c>
      <c r="AD32" s="32" t="s">
        <v>402</v>
      </c>
      <c r="AE32" s="32" t="s">
        <v>422</v>
      </c>
      <c r="AF32" s="43" t="s">
        <v>403</v>
      </c>
      <c r="AG32" s="32" t="s">
        <v>169</v>
      </c>
      <c r="AH32" s="32" t="s">
        <v>257</v>
      </c>
      <c r="AI32" s="32" t="s">
        <v>144</v>
      </c>
    </row>
    <row r="33" spans="1:35">
      <c r="A33" s="31">
        <v>46189</v>
      </c>
      <c r="B33" s="32" t="s">
        <v>287</v>
      </c>
      <c r="C33" s="32" t="s">
        <v>288</v>
      </c>
      <c r="D33" s="32" t="s">
        <v>393</v>
      </c>
      <c r="E33" s="33" t="s">
        <v>206</v>
      </c>
      <c r="F33" s="42" t="s">
        <v>21</v>
      </c>
      <c r="G33" s="32"/>
      <c r="H33" s="32" t="s">
        <v>1299</v>
      </c>
      <c r="I33" s="32" t="s">
        <v>795</v>
      </c>
      <c r="J33" s="32" t="s">
        <v>1300</v>
      </c>
      <c r="K33" s="34">
        <v>46990</v>
      </c>
      <c r="L33" s="34">
        <v>43916</v>
      </c>
      <c r="M33" s="32" t="s">
        <v>282</v>
      </c>
      <c r="N33" s="35" t="s">
        <v>284</v>
      </c>
      <c r="O33" s="33" t="s">
        <v>257</v>
      </c>
      <c r="P33" s="36" t="s">
        <v>1305</v>
      </c>
      <c r="Q33" s="33" t="s">
        <v>285</v>
      </c>
      <c r="R33" s="37"/>
      <c r="S33" s="33"/>
      <c r="T33" s="33"/>
      <c r="U33" s="33"/>
      <c r="V33" s="33" t="s">
        <v>1298</v>
      </c>
      <c r="W33" s="32" t="s">
        <v>757</v>
      </c>
      <c r="X33" s="32" t="s">
        <v>800</v>
      </c>
      <c r="Y33" s="39" t="s">
        <v>428</v>
      </c>
      <c r="Z33" s="37" t="s">
        <v>411</v>
      </c>
      <c r="AA33" s="37" t="s">
        <v>431</v>
      </c>
      <c r="AB33" s="39" t="s">
        <v>398</v>
      </c>
      <c r="AC33" s="32" t="s">
        <v>234</v>
      </c>
      <c r="AD33" s="32" t="s">
        <v>402</v>
      </c>
      <c r="AE33" s="32" t="s">
        <v>422</v>
      </c>
      <c r="AF33" s="43" t="s">
        <v>403</v>
      </c>
      <c r="AG33" s="32" t="s">
        <v>169</v>
      </c>
      <c r="AH33" s="32" t="s">
        <v>257</v>
      </c>
      <c r="AI33" s="32" t="s">
        <v>144</v>
      </c>
    </row>
    <row r="34" spans="1:35">
      <c r="A34" s="31">
        <v>46202</v>
      </c>
      <c r="B34" s="32" t="s">
        <v>287</v>
      </c>
      <c r="C34" s="32" t="s">
        <v>288</v>
      </c>
      <c r="D34" s="32" t="s">
        <v>393</v>
      </c>
      <c r="E34" s="33" t="s">
        <v>326</v>
      </c>
      <c r="F34" s="33" t="s">
        <v>18</v>
      </c>
      <c r="G34" s="32"/>
      <c r="H34" s="32" t="s">
        <v>1338</v>
      </c>
      <c r="I34" s="32" t="s">
        <v>1022</v>
      </c>
      <c r="J34" s="32" t="s">
        <v>1339</v>
      </c>
      <c r="K34" s="34">
        <v>45990</v>
      </c>
      <c r="L34" s="34">
        <v>42981</v>
      </c>
      <c r="M34" s="32" t="s">
        <v>282</v>
      </c>
      <c r="N34" s="35" t="s">
        <v>284</v>
      </c>
      <c r="O34" s="33" t="s">
        <v>257</v>
      </c>
      <c r="P34" s="36" t="s">
        <v>1341</v>
      </c>
      <c r="Q34" s="33" t="s">
        <v>1342</v>
      </c>
      <c r="R34" s="37"/>
      <c r="S34" s="33"/>
      <c r="T34" s="33"/>
      <c r="U34" s="33"/>
      <c r="V34" s="33" t="s">
        <v>1336</v>
      </c>
      <c r="W34" s="32" t="s">
        <v>318</v>
      </c>
      <c r="X34" s="32" t="s">
        <v>908</v>
      </c>
      <c r="Y34" s="39" t="s">
        <v>428</v>
      </c>
      <c r="Z34" s="37" t="s">
        <v>413</v>
      </c>
      <c r="AA34" s="37" t="s">
        <v>431</v>
      </c>
      <c r="AB34" s="39" t="s">
        <v>397</v>
      </c>
      <c r="AC34" s="32" t="s">
        <v>118</v>
      </c>
      <c r="AD34" s="32" t="s">
        <v>402</v>
      </c>
      <c r="AE34" s="32" t="s">
        <v>422</v>
      </c>
      <c r="AF34" s="43" t="s">
        <v>403</v>
      </c>
      <c r="AG34" s="32" t="s">
        <v>842</v>
      </c>
      <c r="AH34" s="32" t="s">
        <v>257</v>
      </c>
      <c r="AI34" s="32" t="s">
        <v>1337</v>
      </c>
    </row>
    <row r="35" spans="1:35">
      <c r="A35" s="31">
        <v>46202</v>
      </c>
      <c r="B35" s="32" t="s">
        <v>287</v>
      </c>
      <c r="C35" s="32" t="s">
        <v>288</v>
      </c>
      <c r="D35" s="32" t="s">
        <v>393</v>
      </c>
      <c r="E35" s="33" t="s">
        <v>326</v>
      </c>
      <c r="F35" s="33" t="s">
        <v>18</v>
      </c>
      <c r="G35" s="32"/>
      <c r="H35" s="32" t="s">
        <v>1350</v>
      </c>
      <c r="I35" s="32" t="s">
        <v>1494</v>
      </c>
      <c r="J35" s="32" t="s">
        <v>1351</v>
      </c>
      <c r="K35" s="34">
        <v>46990</v>
      </c>
      <c r="L35" s="34">
        <v>43916</v>
      </c>
      <c r="M35" s="32" t="s">
        <v>282</v>
      </c>
      <c r="N35" s="35" t="s">
        <v>284</v>
      </c>
      <c r="O35" s="33" t="s">
        <v>252</v>
      </c>
      <c r="P35" s="36" t="s">
        <v>1355</v>
      </c>
      <c r="Q35" s="33" t="s">
        <v>1356</v>
      </c>
      <c r="R35" s="37"/>
      <c r="S35" s="33"/>
      <c r="T35" s="33"/>
      <c r="U35" s="33"/>
      <c r="V35" s="33" t="s">
        <v>1349</v>
      </c>
      <c r="W35" s="32" t="s">
        <v>455</v>
      </c>
      <c r="X35" s="32" t="s">
        <v>800</v>
      </c>
      <c r="Y35" s="39" t="s">
        <v>428</v>
      </c>
      <c r="Z35" s="37" t="s">
        <v>413</v>
      </c>
      <c r="AA35" s="37" t="s">
        <v>430</v>
      </c>
      <c r="AB35" s="39" t="s">
        <v>397</v>
      </c>
      <c r="AC35" s="32" t="s">
        <v>118</v>
      </c>
      <c r="AD35" s="32" t="s">
        <v>402</v>
      </c>
      <c r="AE35" s="32" t="s">
        <v>422</v>
      </c>
      <c r="AF35" s="43" t="s">
        <v>403</v>
      </c>
      <c r="AG35" s="32" t="s">
        <v>842</v>
      </c>
      <c r="AH35" s="32" t="s">
        <v>252</v>
      </c>
      <c r="AI35" s="32" t="s">
        <v>1354</v>
      </c>
    </row>
    <row r="36" spans="1:35">
      <c r="A36" s="31">
        <v>46202</v>
      </c>
      <c r="B36" s="32" t="s">
        <v>287</v>
      </c>
      <c r="C36" s="32" t="s">
        <v>288</v>
      </c>
      <c r="D36" s="32" t="s">
        <v>393</v>
      </c>
      <c r="E36" s="33" t="s">
        <v>326</v>
      </c>
      <c r="F36" s="33" t="s">
        <v>18</v>
      </c>
      <c r="G36" s="32"/>
      <c r="H36" s="32" t="s">
        <v>1344</v>
      </c>
      <c r="I36" s="32" t="s">
        <v>1022</v>
      </c>
      <c r="J36" s="32" t="s">
        <v>1346</v>
      </c>
      <c r="K36" s="34">
        <v>58990</v>
      </c>
      <c r="L36" s="34">
        <v>55131</v>
      </c>
      <c r="M36" s="32" t="s">
        <v>282</v>
      </c>
      <c r="N36" s="35" t="s">
        <v>284</v>
      </c>
      <c r="O36" s="33" t="s">
        <v>257</v>
      </c>
      <c r="P36" s="36" t="s">
        <v>1348</v>
      </c>
      <c r="Q36" s="33" t="s">
        <v>1342</v>
      </c>
      <c r="R36" s="37"/>
      <c r="S36" s="33"/>
      <c r="T36" s="33"/>
      <c r="U36" s="33"/>
      <c r="V36" s="33" t="s">
        <v>1345</v>
      </c>
      <c r="W36" s="32" t="s">
        <v>310</v>
      </c>
      <c r="X36" s="32" t="s">
        <v>834</v>
      </c>
      <c r="Y36" s="39" t="s">
        <v>428</v>
      </c>
      <c r="Z36" s="37" t="s">
        <v>413</v>
      </c>
      <c r="AA36" s="37" t="s">
        <v>431</v>
      </c>
      <c r="AB36" s="39" t="s">
        <v>397</v>
      </c>
      <c r="AC36" s="32" t="s">
        <v>234</v>
      </c>
      <c r="AD36" s="32" t="s">
        <v>402</v>
      </c>
      <c r="AE36" s="32" t="s">
        <v>422</v>
      </c>
      <c r="AF36" s="43" t="s">
        <v>403</v>
      </c>
      <c r="AG36" s="32" t="s">
        <v>842</v>
      </c>
      <c r="AH36" s="32" t="s">
        <v>257</v>
      </c>
      <c r="AI36" s="32" t="s">
        <v>1337</v>
      </c>
    </row>
    <row r="37" spans="1:35">
      <c r="A37" s="31">
        <v>46210</v>
      </c>
      <c r="B37" s="32" t="s">
        <v>287</v>
      </c>
      <c r="C37" s="32" t="s">
        <v>288</v>
      </c>
      <c r="D37" s="32" t="s">
        <v>393</v>
      </c>
      <c r="E37" s="33" t="s">
        <v>326</v>
      </c>
      <c r="F37" s="33" t="s">
        <v>18</v>
      </c>
      <c r="G37" s="32"/>
      <c r="H37" s="32" t="s">
        <v>1470</v>
      </c>
      <c r="I37" s="32" t="s">
        <v>1005</v>
      </c>
      <c r="J37" s="32" t="s">
        <v>1006</v>
      </c>
      <c r="K37" s="34">
        <v>65990</v>
      </c>
      <c r="L37" s="34">
        <v>61673</v>
      </c>
      <c r="M37" s="32" t="s">
        <v>282</v>
      </c>
      <c r="N37" s="35" t="s">
        <v>284</v>
      </c>
      <c r="O37" s="33" t="s">
        <v>477</v>
      </c>
      <c r="P37" s="36" t="s">
        <v>1475</v>
      </c>
      <c r="Q37" s="33" t="s">
        <v>1476</v>
      </c>
      <c r="R37" s="37"/>
      <c r="S37" s="33"/>
      <c r="T37" s="33"/>
      <c r="U37" s="33"/>
      <c r="V37" s="32" t="s">
        <v>1472</v>
      </c>
      <c r="W37" s="32" t="s">
        <v>310</v>
      </c>
      <c r="X37" s="37" t="s">
        <v>834</v>
      </c>
      <c r="Y37" s="39" t="s">
        <v>428</v>
      </c>
      <c r="Z37" s="37" t="s">
        <v>413</v>
      </c>
      <c r="AA37" s="37" t="s">
        <v>431</v>
      </c>
      <c r="AB37" s="39" t="s">
        <v>397</v>
      </c>
      <c r="AC37" s="32" t="s">
        <v>234</v>
      </c>
      <c r="AD37" s="32" t="s">
        <v>404</v>
      </c>
      <c r="AE37" s="32" t="s">
        <v>422</v>
      </c>
      <c r="AF37" s="43" t="s">
        <v>403</v>
      </c>
      <c r="AG37" s="32" t="s">
        <v>842</v>
      </c>
      <c r="AH37" s="32" t="s">
        <v>477</v>
      </c>
      <c r="AI37" s="32" t="s">
        <v>1474</v>
      </c>
    </row>
    <row r="38" spans="1:35">
      <c r="A38" s="31">
        <v>46160</v>
      </c>
      <c r="B38" s="32" t="s">
        <v>287</v>
      </c>
      <c r="C38" s="32" t="s">
        <v>288</v>
      </c>
      <c r="D38" s="32" t="s">
        <v>393</v>
      </c>
      <c r="E38" s="33" t="s">
        <v>326</v>
      </c>
      <c r="F38" s="33" t="s">
        <v>18</v>
      </c>
      <c r="G38" s="32"/>
      <c r="H38" s="32" t="s">
        <v>1004</v>
      </c>
      <c r="I38" s="32" t="s">
        <v>1005</v>
      </c>
      <c r="J38" s="32" t="s">
        <v>1006</v>
      </c>
      <c r="K38" s="34">
        <v>69990</v>
      </c>
      <c r="L38" s="34">
        <v>65411</v>
      </c>
      <c r="M38" s="32" t="s">
        <v>282</v>
      </c>
      <c r="N38" s="35" t="s">
        <v>284</v>
      </c>
      <c r="O38" s="33" t="s">
        <v>764</v>
      </c>
      <c r="P38" s="36" t="s">
        <v>1012</v>
      </c>
      <c r="Q38" s="33" t="s">
        <v>1343</v>
      </c>
      <c r="R38" s="37"/>
      <c r="S38" s="33"/>
      <c r="T38" s="33"/>
      <c r="U38" s="33"/>
      <c r="V38" s="33" t="s">
        <v>1007</v>
      </c>
      <c r="W38" s="32" t="s">
        <v>310</v>
      </c>
      <c r="X38" s="37" t="s">
        <v>834</v>
      </c>
      <c r="Y38" s="39" t="s">
        <v>428</v>
      </c>
      <c r="Z38" s="37" t="s">
        <v>413</v>
      </c>
      <c r="AA38" s="37" t="s">
        <v>431</v>
      </c>
      <c r="AB38" s="39" t="s">
        <v>397</v>
      </c>
      <c r="AC38" s="32" t="s">
        <v>234</v>
      </c>
      <c r="AD38" s="32" t="s">
        <v>404</v>
      </c>
      <c r="AE38" s="32" t="s">
        <v>422</v>
      </c>
      <c r="AF38" s="43" t="s">
        <v>403</v>
      </c>
      <c r="AG38" s="32" t="s">
        <v>218</v>
      </c>
      <c r="AH38" s="32" t="s">
        <v>764</v>
      </c>
      <c r="AI38" s="32" t="s">
        <v>1014</v>
      </c>
    </row>
    <row r="39" spans="1:35">
      <c r="A39" s="31">
        <v>46232</v>
      </c>
      <c r="B39" s="32" t="s">
        <v>287</v>
      </c>
      <c r="C39" s="32" t="s">
        <v>288</v>
      </c>
      <c r="D39" s="32" t="s">
        <v>393</v>
      </c>
      <c r="E39" s="33" t="s">
        <v>326</v>
      </c>
      <c r="F39" s="33" t="s">
        <v>18</v>
      </c>
      <c r="G39" s="32"/>
      <c r="H39" s="32" t="s">
        <v>1555</v>
      </c>
      <c r="I39" s="32" t="s">
        <v>1556</v>
      </c>
      <c r="J39" s="32" t="s">
        <v>1564</v>
      </c>
      <c r="K39" s="34">
        <v>77990</v>
      </c>
      <c r="L39" s="34">
        <v>72888</v>
      </c>
      <c r="M39" s="32" t="s">
        <v>282</v>
      </c>
      <c r="N39" s="35" t="s">
        <v>284</v>
      </c>
      <c r="O39" s="33" t="s">
        <v>1439</v>
      </c>
      <c r="P39" s="36" t="s">
        <v>1563</v>
      </c>
      <c r="Q39" s="49" t="s">
        <v>1444</v>
      </c>
      <c r="R39" s="37"/>
      <c r="S39" s="33"/>
      <c r="T39" s="33"/>
      <c r="U39" s="33"/>
      <c r="V39" s="33" t="s">
        <v>1558</v>
      </c>
      <c r="W39" s="32" t="s">
        <v>1565</v>
      </c>
      <c r="X39" s="37" t="s">
        <v>1566</v>
      </c>
      <c r="Y39" s="39" t="s">
        <v>428</v>
      </c>
      <c r="Z39" s="37" t="s">
        <v>1446</v>
      </c>
      <c r="AA39" s="37" t="s">
        <v>430</v>
      </c>
      <c r="AB39" s="39" t="s">
        <v>399</v>
      </c>
      <c r="AC39" s="32" t="s">
        <v>234</v>
      </c>
      <c r="AD39" s="32" t="s">
        <v>404</v>
      </c>
      <c r="AE39" s="32" t="s">
        <v>422</v>
      </c>
      <c r="AF39" s="43" t="s">
        <v>403</v>
      </c>
      <c r="AG39" s="32" t="s">
        <v>842</v>
      </c>
      <c r="AH39" s="32" t="s">
        <v>1439</v>
      </c>
      <c r="AI39" s="32" t="s">
        <v>1441</v>
      </c>
    </row>
    <row r="40" spans="1:35">
      <c r="A40" s="31">
        <v>46204</v>
      </c>
      <c r="B40" s="32" t="s">
        <v>287</v>
      </c>
      <c r="C40" s="32" t="s">
        <v>288</v>
      </c>
      <c r="D40" s="32" t="s">
        <v>393</v>
      </c>
      <c r="E40" s="33" t="s">
        <v>1442</v>
      </c>
      <c r="F40" s="33" t="s">
        <v>18</v>
      </c>
      <c r="G40" s="32"/>
      <c r="H40" s="32" t="s">
        <v>1430</v>
      </c>
      <c r="I40" s="32" t="s">
        <v>1431</v>
      </c>
      <c r="J40" s="32" t="s">
        <v>1432</v>
      </c>
      <c r="K40" s="34">
        <v>139990</v>
      </c>
      <c r="L40" s="34">
        <v>130832</v>
      </c>
      <c r="M40" s="32" t="s">
        <v>282</v>
      </c>
      <c r="N40" s="35" t="s">
        <v>284</v>
      </c>
      <c r="O40" s="33" t="s">
        <v>1439</v>
      </c>
      <c r="P40" s="36" t="s">
        <v>1443</v>
      </c>
      <c r="Q40" s="49" t="s">
        <v>1444</v>
      </c>
      <c r="R40" s="37"/>
      <c r="S40" s="33"/>
      <c r="T40" s="33"/>
      <c r="U40" s="33"/>
      <c r="V40" s="33" t="s">
        <v>1434</v>
      </c>
      <c r="W40" s="32" t="s">
        <v>495</v>
      </c>
      <c r="X40" s="32" t="s">
        <v>1445</v>
      </c>
      <c r="Y40" s="39" t="s">
        <v>428</v>
      </c>
      <c r="Z40" s="37" t="s">
        <v>1446</v>
      </c>
      <c r="AA40" s="37" t="s">
        <v>431</v>
      </c>
      <c r="AB40" s="39" t="s">
        <v>398</v>
      </c>
      <c r="AC40" s="32" t="s">
        <v>183</v>
      </c>
      <c r="AD40" s="32" t="s">
        <v>404</v>
      </c>
      <c r="AE40" s="32" t="s">
        <v>1447</v>
      </c>
      <c r="AF40" s="43" t="s">
        <v>403</v>
      </c>
      <c r="AG40" s="32" t="s">
        <v>842</v>
      </c>
      <c r="AH40" s="32" t="s">
        <v>1439</v>
      </c>
      <c r="AI40" s="32" t="s">
        <v>1441</v>
      </c>
    </row>
    <row r="41" spans="1:35" ht="13" thickBot="1">
      <c r="A41" s="31">
        <v>46241</v>
      </c>
      <c r="B41" s="32" t="s">
        <v>287</v>
      </c>
      <c r="C41" s="32" t="s">
        <v>294</v>
      </c>
      <c r="D41" s="32" t="s">
        <v>393</v>
      </c>
      <c r="E41" s="33" t="s">
        <v>315</v>
      </c>
      <c r="F41" s="33" t="s">
        <v>18</v>
      </c>
      <c r="G41" s="32"/>
      <c r="H41" s="32" t="s">
        <v>1610</v>
      </c>
      <c r="I41" s="32" t="s">
        <v>1612</v>
      </c>
      <c r="J41" s="32" t="s">
        <v>1611</v>
      </c>
      <c r="K41" s="34">
        <v>37990</v>
      </c>
      <c r="L41" s="34">
        <v>35505</v>
      </c>
      <c r="M41" s="32" t="s">
        <v>282</v>
      </c>
      <c r="N41" s="35" t="s">
        <v>284</v>
      </c>
      <c r="O41" s="33" t="s">
        <v>257</v>
      </c>
      <c r="P41" s="36" t="s">
        <v>1621</v>
      </c>
      <c r="Q41" s="167" t="s">
        <v>1622</v>
      </c>
      <c r="R41" s="37"/>
      <c r="S41" s="33"/>
      <c r="T41" s="33"/>
      <c r="U41" s="33"/>
      <c r="V41" s="33" t="s">
        <v>1614</v>
      </c>
      <c r="W41" s="32" t="s">
        <v>292</v>
      </c>
      <c r="X41" s="32" t="s">
        <v>1623</v>
      </c>
      <c r="Y41" s="32" t="s">
        <v>425</v>
      </c>
      <c r="Z41" s="37" t="s">
        <v>414</v>
      </c>
      <c r="AA41" s="37" t="s">
        <v>430</v>
      </c>
      <c r="AB41" s="39" t="s">
        <v>397</v>
      </c>
      <c r="AC41" s="32" t="s">
        <v>118</v>
      </c>
      <c r="AD41" s="32" t="s">
        <v>402</v>
      </c>
      <c r="AE41" s="32" t="s">
        <v>422</v>
      </c>
      <c r="AF41" s="43" t="s">
        <v>403</v>
      </c>
      <c r="AG41" s="32" t="s">
        <v>169</v>
      </c>
      <c r="AH41" s="32" t="s">
        <v>257</v>
      </c>
      <c r="AI41" s="32" t="s">
        <v>1620</v>
      </c>
    </row>
    <row r="42" spans="1:35" ht="12" customHeight="1" thickBot="1">
      <c r="A42" s="31">
        <v>46132</v>
      </c>
      <c r="B42" s="32" t="s">
        <v>287</v>
      </c>
      <c r="C42" s="32" t="s">
        <v>294</v>
      </c>
      <c r="D42" s="32" t="s">
        <v>393</v>
      </c>
      <c r="E42" s="33" t="s">
        <v>315</v>
      </c>
      <c r="F42" s="42" t="s">
        <v>21</v>
      </c>
      <c r="G42" s="32"/>
      <c r="H42" s="32" t="s">
        <v>914</v>
      </c>
      <c r="I42" s="32" t="s">
        <v>916</v>
      </c>
      <c r="J42" s="32" t="s">
        <v>925</v>
      </c>
      <c r="K42" s="34">
        <v>39990</v>
      </c>
      <c r="L42" s="34">
        <v>37374</v>
      </c>
      <c r="M42" s="32" t="s">
        <v>282</v>
      </c>
      <c r="N42" s="35" t="s">
        <v>284</v>
      </c>
      <c r="O42" s="33" t="s">
        <v>257</v>
      </c>
      <c r="P42" s="36" t="s">
        <v>924</v>
      </c>
      <c r="Q42" s="167" t="s">
        <v>1002</v>
      </c>
      <c r="R42" s="32"/>
      <c r="S42" s="33"/>
      <c r="T42" s="33"/>
      <c r="U42" s="33"/>
      <c r="V42" s="46" t="s">
        <v>915</v>
      </c>
      <c r="W42" s="32" t="s">
        <v>455</v>
      </c>
      <c r="X42" s="32" t="s">
        <v>800</v>
      </c>
      <c r="Y42" s="32" t="s">
        <v>425</v>
      </c>
      <c r="Z42" s="37" t="s">
        <v>414</v>
      </c>
      <c r="AA42" s="37" t="s">
        <v>430</v>
      </c>
      <c r="AB42" s="39" t="s">
        <v>399</v>
      </c>
      <c r="AC42" s="32" t="s">
        <v>118</v>
      </c>
      <c r="AD42" s="32" t="s">
        <v>402</v>
      </c>
      <c r="AE42" s="32" t="s">
        <v>422</v>
      </c>
      <c r="AF42" s="43" t="s">
        <v>403</v>
      </c>
      <c r="AG42" s="32" t="s">
        <v>169</v>
      </c>
      <c r="AH42" s="32" t="s">
        <v>257</v>
      </c>
      <c r="AI42" s="32" t="s">
        <v>1000</v>
      </c>
    </row>
    <row r="43" spans="1:35" ht="12" customHeight="1" thickBot="1">
      <c r="A43" s="31">
        <v>46146</v>
      </c>
      <c r="B43" s="32" t="s">
        <v>287</v>
      </c>
      <c r="C43" s="32" t="s">
        <v>294</v>
      </c>
      <c r="D43" s="32" t="s">
        <v>393</v>
      </c>
      <c r="E43" s="33" t="s">
        <v>315</v>
      </c>
      <c r="F43" s="33" t="s">
        <v>18</v>
      </c>
      <c r="G43" s="32"/>
      <c r="H43" s="32" t="s">
        <v>991</v>
      </c>
      <c r="I43" s="32" t="s">
        <v>994</v>
      </c>
      <c r="J43" s="32" t="s">
        <v>992</v>
      </c>
      <c r="K43" s="34">
        <v>40990</v>
      </c>
      <c r="L43" s="34">
        <v>38308</v>
      </c>
      <c r="M43" s="32" t="s">
        <v>282</v>
      </c>
      <c r="N43" s="35" t="s">
        <v>284</v>
      </c>
      <c r="O43" s="33" t="s">
        <v>257</v>
      </c>
      <c r="P43" s="36" t="s">
        <v>999</v>
      </c>
      <c r="Q43" s="167" t="s">
        <v>1002</v>
      </c>
      <c r="R43" s="32"/>
      <c r="S43" s="33"/>
      <c r="T43" s="33"/>
      <c r="U43" s="33"/>
      <c r="V43" s="46" t="s">
        <v>995</v>
      </c>
      <c r="W43" s="32" t="s">
        <v>318</v>
      </c>
      <c r="X43" s="32" t="s">
        <v>933</v>
      </c>
      <c r="Y43" s="32" t="s">
        <v>425</v>
      </c>
      <c r="Z43" s="37" t="s">
        <v>414</v>
      </c>
      <c r="AA43" s="37" t="s">
        <v>431</v>
      </c>
      <c r="AB43" s="39" t="s">
        <v>399</v>
      </c>
      <c r="AC43" s="32" t="s">
        <v>118</v>
      </c>
      <c r="AD43" s="32" t="s">
        <v>402</v>
      </c>
      <c r="AE43" s="32" t="s">
        <v>422</v>
      </c>
      <c r="AF43" s="43" t="s">
        <v>403</v>
      </c>
      <c r="AG43" s="32" t="s">
        <v>169</v>
      </c>
      <c r="AH43" s="32" t="s">
        <v>257</v>
      </c>
      <c r="AI43" s="32" t="s">
        <v>1000</v>
      </c>
    </row>
    <row r="44" spans="1:35" ht="12" customHeight="1">
      <c r="A44" s="31">
        <v>46177</v>
      </c>
      <c r="B44" s="32" t="s">
        <v>287</v>
      </c>
      <c r="C44" s="32" t="s">
        <v>294</v>
      </c>
      <c r="D44" s="32" t="s">
        <v>393</v>
      </c>
      <c r="E44" s="33" t="s">
        <v>315</v>
      </c>
      <c r="F44" s="33" t="s">
        <v>18</v>
      </c>
      <c r="G44" s="32"/>
      <c r="H44" s="32" t="s">
        <v>1197</v>
      </c>
      <c r="I44" s="32" t="s">
        <v>832</v>
      </c>
      <c r="J44" s="32" t="s">
        <v>1198</v>
      </c>
      <c r="K44" s="34">
        <v>47990</v>
      </c>
      <c r="L44" s="34">
        <v>44850</v>
      </c>
      <c r="M44" s="32" t="s">
        <v>282</v>
      </c>
      <c r="N44" s="35" t="s">
        <v>284</v>
      </c>
      <c r="O44" s="33" t="s">
        <v>257</v>
      </c>
      <c r="P44" s="36" t="s">
        <v>1202</v>
      </c>
      <c r="Q44" s="33" t="s">
        <v>1001</v>
      </c>
      <c r="R44" s="32"/>
      <c r="S44" s="33"/>
      <c r="T44" s="33"/>
      <c r="U44" s="33"/>
      <c r="V44" s="33" t="s">
        <v>1196</v>
      </c>
      <c r="W44" s="32" t="s">
        <v>318</v>
      </c>
      <c r="X44" s="37" t="s">
        <v>908</v>
      </c>
      <c r="Y44" s="32" t="s">
        <v>425</v>
      </c>
      <c r="Z44" s="37" t="s">
        <v>415</v>
      </c>
      <c r="AA44" s="37" t="s">
        <v>431</v>
      </c>
      <c r="AB44" s="39" t="s">
        <v>397</v>
      </c>
      <c r="AC44" s="32" t="s">
        <v>118</v>
      </c>
      <c r="AD44" s="32" t="s">
        <v>402</v>
      </c>
      <c r="AE44" s="32" t="s">
        <v>422</v>
      </c>
      <c r="AF44" s="43" t="s">
        <v>403</v>
      </c>
      <c r="AG44" s="32" t="s">
        <v>842</v>
      </c>
      <c r="AH44" s="32" t="s">
        <v>257</v>
      </c>
      <c r="AI44" s="32" t="s">
        <v>1003</v>
      </c>
    </row>
    <row r="45" spans="1:35" ht="12" customHeight="1">
      <c r="A45" s="31">
        <v>46189</v>
      </c>
      <c r="B45" s="32" t="s">
        <v>287</v>
      </c>
      <c r="C45" s="32" t="s">
        <v>294</v>
      </c>
      <c r="D45" s="32" t="s">
        <v>393</v>
      </c>
      <c r="E45" s="33" t="s">
        <v>315</v>
      </c>
      <c r="F45" s="42" t="s">
        <v>21</v>
      </c>
      <c r="G45" s="32"/>
      <c r="H45" s="32" t="s">
        <v>1270</v>
      </c>
      <c r="I45" s="32" t="s">
        <v>843</v>
      </c>
      <c r="J45" s="32" t="s">
        <v>1271</v>
      </c>
      <c r="K45" s="34">
        <v>63990</v>
      </c>
      <c r="L45" s="34">
        <v>59804</v>
      </c>
      <c r="M45" s="32" t="s">
        <v>282</v>
      </c>
      <c r="N45" s="35" t="s">
        <v>284</v>
      </c>
      <c r="O45" s="33" t="s">
        <v>252</v>
      </c>
      <c r="P45" s="36" t="s">
        <v>1276</v>
      </c>
      <c r="Q45" s="33" t="s">
        <v>1277</v>
      </c>
      <c r="R45" s="32"/>
      <c r="S45" s="33"/>
      <c r="T45" s="33"/>
      <c r="U45" s="33"/>
      <c r="V45" s="33" t="s">
        <v>1278</v>
      </c>
      <c r="W45" s="32" t="s">
        <v>455</v>
      </c>
      <c r="X45" s="32" t="s">
        <v>800</v>
      </c>
      <c r="Y45" s="32" t="s">
        <v>425</v>
      </c>
      <c r="Z45" s="37" t="s">
        <v>415</v>
      </c>
      <c r="AA45" s="37" t="s">
        <v>430</v>
      </c>
      <c r="AB45" s="39" t="s">
        <v>397</v>
      </c>
      <c r="AC45" s="32" t="s">
        <v>234</v>
      </c>
      <c r="AD45" s="32" t="s">
        <v>404</v>
      </c>
      <c r="AE45" s="32" t="s">
        <v>422</v>
      </c>
      <c r="AF45" s="43" t="s">
        <v>403</v>
      </c>
      <c r="AG45" s="32" t="s">
        <v>842</v>
      </c>
      <c r="AH45" s="32" t="s">
        <v>252</v>
      </c>
      <c r="AI45" s="32" t="s">
        <v>1003</v>
      </c>
    </row>
    <row r="46" spans="1:35" ht="12" customHeight="1">
      <c r="A46" s="31">
        <v>46189</v>
      </c>
      <c r="B46" s="32" t="s">
        <v>287</v>
      </c>
      <c r="C46" s="32" t="s">
        <v>294</v>
      </c>
      <c r="D46" s="32" t="s">
        <v>393</v>
      </c>
      <c r="E46" s="33" t="s">
        <v>315</v>
      </c>
      <c r="F46" s="33" t="s">
        <v>18</v>
      </c>
      <c r="G46" s="32"/>
      <c r="H46" s="32" t="s">
        <v>1265</v>
      </c>
      <c r="I46" s="32" t="s">
        <v>832</v>
      </c>
      <c r="J46" s="32" t="s">
        <v>831</v>
      </c>
      <c r="K46" s="34">
        <v>65990</v>
      </c>
      <c r="L46" s="34">
        <v>61673</v>
      </c>
      <c r="M46" s="32" t="s">
        <v>282</v>
      </c>
      <c r="N46" s="35" t="s">
        <v>284</v>
      </c>
      <c r="O46" s="33" t="s">
        <v>257</v>
      </c>
      <c r="P46" s="36" t="s">
        <v>1268</v>
      </c>
      <c r="Q46" s="33" t="s">
        <v>1001</v>
      </c>
      <c r="R46" s="32"/>
      <c r="S46" s="33"/>
      <c r="T46" s="33"/>
      <c r="U46" s="33"/>
      <c r="V46" s="33" t="s">
        <v>1269</v>
      </c>
      <c r="W46" s="32" t="s">
        <v>310</v>
      </c>
      <c r="X46" s="32" t="s">
        <v>834</v>
      </c>
      <c r="Y46" s="32" t="s">
        <v>425</v>
      </c>
      <c r="Z46" s="37" t="s">
        <v>415</v>
      </c>
      <c r="AA46" s="37" t="s">
        <v>431</v>
      </c>
      <c r="AB46" s="39" t="s">
        <v>397</v>
      </c>
      <c r="AC46" s="32" t="s">
        <v>234</v>
      </c>
      <c r="AD46" s="32" t="s">
        <v>402</v>
      </c>
      <c r="AE46" s="32" t="s">
        <v>422</v>
      </c>
      <c r="AF46" s="43" t="s">
        <v>403</v>
      </c>
      <c r="AG46" s="32" t="s">
        <v>842</v>
      </c>
      <c r="AH46" s="32" t="s">
        <v>257</v>
      </c>
      <c r="AI46" s="32" t="s">
        <v>1003</v>
      </c>
    </row>
    <row r="47" spans="1:35" ht="12" customHeight="1">
      <c r="A47" s="31">
        <v>46232</v>
      </c>
      <c r="B47" s="32" t="s">
        <v>287</v>
      </c>
      <c r="C47" s="32" t="s">
        <v>294</v>
      </c>
      <c r="D47" s="32" t="s">
        <v>393</v>
      </c>
      <c r="E47" s="33" t="s">
        <v>315</v>
      </c>
      <c r="F47" s="33" t="s">
        <v>18</v>
      </c>
      <c r="G47" s="32"/>
      <c r="H47" s="32" t="s">
        <v>980</v>
      </c>
      <c r="I47" s="32" t="s">
        <v>981</v>
      </c>
      <c r="J47" s="32" t="s">
        <v>985</v>
      </c>
      <c r="K47" s="34">
        <v>84990</v>
      </c>
      <c r="L47" s="34">
        <v>79430</v>
      </c>
      <c r="M47" s="32" t="s">
        <v>282</v>
      </c>
      <c r="N47" s="35" t="s">
        <v>284</v>
      </c>
      <c r="O47" s="33" t="s">
        <v>477</v>
      </c>
      <c r="P47" s="36" t="s">
        <v>988</v>
      </c>
      <c r="Q47" s="33" t="s">
        <v>1001</v>
      </c>
      <c r="R47" s="32"/>
      <c r="S47" s="33"/>
      <c r="T47" s="33"/>
      <c r="U47" s="33"/>
      <c r="V47" s="33" t="s">
        <v>983</v>
      </c>
      <c r="W47" s="32" t="s">
        <v>310</v>
      </c>
      <c r="X47" s="32" t="s">
        <v>834</v>
      </c>
      <c r="Y47" s="32" t="s">
        <v>425</v>
      </c>
      <c r="Z47" s="37" t="s">
        <v>989</v>
      </c>
      <c r="AA47" s="37" t="s">
        <v>431</v>
      </c>
      <c r="AB47" s="39" t="s">
        <v>397</v>
      </c>
      <c r="AC47" s="32" t="s">
        <v>234</v>
      </c>
      <c r="AD47" s="32" t="s">
        <v>404</v>
      </c>
      <c r="AE47" s="32" t="s">
        <v>422</v>
      </c>
      <c r="AF47" s="43" t="s">
        <v>403</v>
      </c>
      <c r="AG47" s="32" t="s">
        <v>842</v>
      </c>
      <c r="AH47" s="32" t="s">
        <v>477</v>
      </c>
      <c r="AI47" s="32" t="s">
        <v>1003</v>
      </c>
    </row>
    <row r="48" spans="1:35" ht="12" customHeight="1">
      <c r="A48" s="31">
        <v>46216</v>
      </c>
      <c r="B48" s="32" t="s">
        <v>287</v>
      </c>
      <c r="C48" s="32" t="s">
        <v>295</v>
      </c>
      <c r="D48" s="32" t="s">
        <v>393</v>
      </c>
      <c r="E48" s="33" t="s">
        <v>219</v>
      </c>
      <c r="F48" s="42" t="s">
        <v>21</v>
      </c>
      <c r="G48" s="32" t="s">
        <v>589</v>
      </c>
      <c r="H48" s="32" t="s">
        <v>590</v>
      </c>
      <c r="I48" s="32" t="s">
        <v>364</v>
      </c>
      <c r="J48" s="32" t="s">
        <v>591</v>
      </c>
      <c r="K48" s="34">
        <v>42990</v>
      </c>
      <c r="L48" s="34">
        <v>40178</v>
      </c>
      <c r="M48" s="32" t="s">
        <v>282</v>
      </c>
      <c r="N48" s="35" t="s">
        <v>284</v>
      </c>
      <c r="O48" s="33" t="s">
        <v>257</v>
      </c>
      <c r="P48" s="36" t="s">
        <v>597</v>
      </c>
      <c r="Q48" s="33" t="s">
        <v>285</v>
      </c>
      <c r="R48" s="32"/>
      <c r="S48" s="33"/>
      <c r="T48" s="33"/>
      <c r="U48" s="33"/>
      <c r="V48" s="33" t="s">
        <v>592</v>
      </c>
      <c r="W48" s="32" t="s">
        <v>291</v>
      </c>
      <c r="X48" s="33" t="s">
        <v>598</v>
      </c>
      <c r="Y48" s="32" t="s">
        <v>426</v>
      </c>
      <c r="Z48" s="37" t="s">
        <v>416</v>
      </c>
      <c r="AA48" s="37" t="s">
        <v>431</v>
      </c>
      <c r="AB48" s="39" t="s">
        <v>396</v>
      </c>
      <c r="AC48" s="32" t="s">
        <v>118</v>
      </c>
      <c r="AD48" s="32" t="s">
        <v>402</v>
      </c>
      <c r="AE48" s="32" t="s">
        <v>421</v>
      </c>
      <c r="AF48" s="43" t="s">
        <v>403</v>
      </c>
      <c r="AG48" s="32" t="s">
        <v>22</v>
      </c>
      <c r="AH48" s="32" t="s">
        <v>257</v>
      </c>
      <c r="AI48" s="32" t="s">
        <v>144</v>
      </c>
    </row>
    <row r="49" spans="1:35" ht="12" customHeight="1">
      <c r="A49" s="31">
        <v>46119</v>
      </c>
      <c r="B49" s="32" t="s">
        <v>287</v>
      </c>
      <c r="C49" s="32" t="s">
        <v>295</v>
      </c>
      <c r="D49" s="32" t="s">
        <v>393</v>
      </c>
      <c r="E49" s="33" t="s">
        <v>219</v>
      </c>
      <c r="F49" s="42" t="s">
        <v>21</v>
      </c>
      <c r="G49" s="32" t="s">
        <v>847</v>
      </c>
      <c r="H49" s="32" t="s">
        <v>846</v>
      </c>
      <c r="I49" s="32" t="s">
        <v>774</v>
      </c>
      <c r="J49" s="32" t="s">
        <v>848</v>
      </c>
      <c r="K49" s="34">
        <v>40990</v>
      </c>
      <c r="L49" s="34">
        <v>38308</v>
      </c>
      <c r="M49" s="32" t="s">
        <v>282</v>
      </c>
      <c r="N49" s="35" t="s">
        <v>284</v>
      </c>
      <c r="O49" s="33" t="s">
        <v>257</v>
      </c>
      <c r="P49" s="36" t="s">
        <v>853</v>
      </c>
      <c r="Q49" s="33" t="s">
        <v>285</v>
      </c>
      <c r="R49" s="39"/>
      <c r="S49" s="33"/>
      <c r="T49" s="33"/>
      <c r="U49" s="33"/>
      <c r="V49" s="33" t="s">
        <v>850</v>
      </c>
      <c r="W49" s="32" t="s">
        <v>293</v>
      </c>
      <c r="X49" s="33" t="s">
        <v>854</v>
      </c>
      <c r="Y49" s="32" t="s">
        <v>426</v>
      </c>
      <c r="Z49" s="37" t="s">
        <v>416</v>
      </c>
      <c r="AA49" s="37" t="s">
        <v>431</v>
      </c>
      <c r="AB49" s="39" t="s">
        <v>396</v>
      </c>
      <c r="AC49" s="32" t="s">
        <v>118</v>
      </c>
      <c r="AD49" s="33" t="s">
        <v>402</v>
      </c>
      <c r="AE49" s="32" t="s">
        <v>560</v>
      </c>
      <c r="AF49" s="45" t="s">
        <v>403</v>
      </c>
      <c r="AG49" s="32" t="s">
        <v>22</v>
      </c>
      <c r="AH49" s="32" t="s">
        <v>257</v>
      </c>
      <c r="AI49" s="32" t="s">
        <v>144</v>
      </c>
    </row>
    <row r="50" spans="1:35" ht="12" customHeight="1">
      <c r="A50" s="31">
        <v>46189</v>
      </c>
      <c r="B50" s="32" t="s">
        <v>287</v>
      </c>
      <c r="C50" s="32" t="s">
        <v>295</v>
      </c>
      <c r="D50" s="32" t="s">
        <v>393</v>
      </c>
      <c r="E50" s="33" t="s">
        <v>219</v>
      </c>
      <c r="F50" s="42" t="s">
        <v>21</v>
      </c>
      <c r="G50" s="32" t="s">
        <v>1246</v>
      </c>
      <c r="H50" s="32" t="s">
        <v>1245</v>
      </c>
      <c r="I50" s="32" t="s">
        <v>1250</v>
      </c>
      <c r="J50" s="32" t="s">
        <v>1247</v>
      </c>
      <c r="K50" s="34">
        <v>61990</v>
      </c>
      <c r="L50" s="34">
        <v>57935</v>
      </c>
      <c r="M50" s="32" t="s">
        <v>282</v>
      </c>
      <c r="N50" s="35" t="s">
        <v>284</v>
      </c>
      <c r="O50" s="33" t="s">
        <v>257</v>
      </c>
      <c r="P50" s="36" t="s">
        <v>1253</v>
      </c>
      <c r="Q50" s="33" t="s">
        <v>285</v>
      </c>
      <c r="R50" s="39"/>
      <c r="S50" s="33"/>
      <c r="T50" s="33"/>
      <c r="U50" s="33"/>
      <c r="V50" s="33" t="s">
        <v>1248</v>
      </c>
      <c r="W50" s="32" t="s">
        <v>310</v>
      </c>
      <c r="X50" s="32" t="s">
        <v>1254</v>
      </c>
      <c r="Y50" s="32" t="s">
        <v>426</v>
      </c>
      <c r="Z50" s="37" t="s">
        <v>416</v>
      </c>
      <c r="AA50" s="37" t="s">
        <v>431</v>
      </c>
      <c r="AB50" s="39" t="s">
        <v>399</v>
      </c>
      <c r="AC50" s="32" t="s">
        <v>118</v>
      </c>
      <c r="AD50" s="33" t="s">
        <v>402</v>
      </c>
      <c r="AE50" s="32" t="s">
        <v>562</v>
      </c>
      <c r="AF50" s="45" t="s">
        <v>403</v>
      </c>
      <c r="AG50" s="32" t="s">
        <v>22</v>
      </c>
      <c r="AH50" s="32" t="s">
        <v>257</v>
      </c>
      <c r="AI50" s="32" t="s">
        <v>144</v>
      </c>
    </row>
    <row r="51" spans="1:35" ht="12" customHeight="1">
      <c r="A51" s="31">
        <v>46189</v>
      </c>
      <c r="B51" s="32" t="s">
        <v>287</v>
      </c>
      <c r="C51" s="32" t="s">
        <v>295</v>
      </c>
      <c r="D51" s="32" t="s">
        <v>393</v>
      </c>
      <c r="E51" s="33" t="s">
        <v>219</v>
      </c>
      <c r="F51" s="33" t="s">
        <v>18</v>
      </c>
      <c r="G51" s="32" t="s">
        <v>1519</v>
      </c>
      <c r="H51" s="32" t="s">
        <v>1518</v>
      </c>
      <c r="I51" s="32" t="s">
        <v>824</v>
      </c>
      <c r="J51" s="32" t="s">
        <v>881</v>
      </c>
      <c r="K51" s="34">
        <v>52990</v>
      </c>
      <c r="L51" s="34">
        <v>49523</v>
      </c>
      <c r="M51" s="32" t="s">
        <v>282</v>
      </c>
      <c r="N51" s="35" t="s">
        <v>284</v>
      </c>
      <c r="O51" s="33" t="s">
        <v>257</v>
      </c>
      <c r="P51" s="36" t="s">
        <v>1522</v>
      </c>
      <c r="Q51" s="33" t="s">
        <v>285</v>
      </c>
      <c r="R51" s="39"/>
      <c r="S51" s="33"/>
      <c r="T51" s="33"/>
      <c r="U51" s="33"/>
      <c r="V51" s="33" t="s">
        <v>1521</v>
      </c>
      <c r="W51" s="32" t="s">
        <v>291</v>
      </c>
      <c r="X51" s="33" t="s">
        <v>598</v>
      </c>
      <c r="Y51" s="32" t="s">
        <v>426</v>
      </c>
      <c r="Z51" s="37" t="s">
        <v>416</v>
      </c>
      <c r="AA51" s="37" t="s">
        <v>431</v>
      </c>
      <c r="AB51" s="39" t="s">
        <v>827</v>
      </c>
      <c r="AC51" s="32" t="s">
        <v>118</v>
      </c>
      <c r="AD51" s="33" t="s">
        <v>402</v>
      </c>
      <c r="AE51" s="32" t="s">
        <v>560</v>
      </c>
      <c r="AF51" s="45" t="s">
        <v>403</v>
      </c>
      <c r="AG51" s="32" t="s">
        <v>169</v>
      </c>
      <c r="AH51" s="32" t="s">
        <v>257</v>
      </c>
      <c r="AI51" s="32" t="s">
        <v>144</v>
      </c>
    </row>
    <row r="52" spans="1:35" ht="12" customHeight="1">
      <c r="A52" s="31">
        <v>46167</v>
      </c>
      <c r="B52" s="32" t="s">
        <v>287</v>
      </c>
      <c r="C52" s="32" t="s">
        <v>295</v>
      </c>
      <c r="D52" s="32" t="s">
        <v>393</v>
      </c>
      <c r="E52" s="33" t="s">
        <v>219</v>
      </c>
      <c r="F52" s="33" t="s">
        <v>18</v>
      </c>
      <c r="G52" s="32" t="s">
        <v>1141</v>
      </c>
      <c r="H52" s="32" t="s">
        <v>1140</v>
      </c>
      <c r="I52" s="32" t="s">
        <v>824</v>
      </c>
      <c r="J52" s="32" t="s">
        <v>1142</v>
      </c>
      <c r="K52" s="34">
        <v>65990</v>
      </c>
      <c r="L52" s="34">
        <v>61673</v>
      </c>
      <c r="M52" s="32" t="s">
        <v>282</v>
      </c>
      <c r="N52" s="35" t="s">
        <v>284</v>
      </c>
      <c r="O52" s="33" t="s">
        <v>257</v>
      </c>
      <c r="P52" s="36" t="s">
        <v>1145</v>
      </c>
      <c r="Q52" s="33" t="s">
        <v>285</v>
      </c>
      <c r="R52" s="39"/>
      <c r="S52" s="33"/>
      <c r="T52" s="33"/>
      <c r="U52" s="33"/>
      <c r="V52" s="33" t="s">
        <v>1146</v>
      </c>
      <c r="W52" s="32" t="s">
        <v>293</v>
      </c>
      <c r="X52" s="33" t="s">
        <v>856</v>
      </c>
      <c r="Y52" s="32" t="s">
        <v>426</v>
      </c>
      <c r="Z52" s="37" t="s">
        <v>416</v>
      </c>
      <c r="AA52" s="37" t="s">
        <v>431</v>
      </c>
      <c r="AB52" s="39" t="s">
        <v>827</v>
      </c>
      <c r="AC52" s="32" t="s">
        <v>118</v>
      </c>
      <c r="AD52" s="33" t="s">
        <v>402</v>
      </c>
      <c r="AE52" s="32" t="s">
        <v>512</v>
      </c>
      <c r="AF52" s="45" t="s">
        <v>403</v>
      </c>
      <c r="AG52" s="32" t="s">
        <v>169</v>
      </c>
      <c r="AH52" s="32" t="s">
        <v>257</v>
      </c>
      <c r="AI52" s="32" t="s">
        <v>144</v>
      </c>
    </row>
    <row r="53" spans="1:35" ht="12" customHeight="1">
      <c r="A53" s="31">
        <v>46219</v>
      </c>
      <c r="B53" s="32" t="s">
        <v>287</v>
      </c>
      <c r="C53" s="32" t="s">
        <v>295</v>
      </c>
      <c r="D53" s="32" t="s">
        <v>393</v>
      </c>
      <c r="E53" s="33" t="s">
        <v>614</v>
      </c>
      <c r="F53" s="33" t="s">
        <v>18</v>
      </c>
      <c r="G53" s="32" t="s">
        <v>1261</v>
      </c>
      <c r="H53" s="32" t="s">
        <v>1260</v>
      </c>
      <c r="I53" s="32" t="s">
        <v>803</v>
      </c>
      <c r="J53" s="32" t="s">
        <v>662</v>
      </c>
      <c r="K53" s="34">
        <v>51990</v>
      </c>
      <c r="L53" s="34">
        <v>48589</v>
      </c>
      <c r="M53" s="32" t="s">
        <v>282</v>
      </c>
      <c r="N53" s="35" t="s">
        <v>284</v>
      </c>
      <c r="O53" s="33" t="s">
        <v>257</v>
      </c>
      <c r="P53" s="36" t="s">
        <v>1264</v>
      </c>
      <c r="Q53" s="33" t="s">
        <v>285</v>
      </c>
      <c r="R53" s="39"/>
      <c r="S53" s="33"/>
      <c r="T53" s="33"/>
      <c r="U53" s="33"/>
      <c r="V53" s="33" t="s">
        <v>1262</v>
      </c>
      <c r="W53" s="32" t="s">
        <v>290</v>
      </c>
      <c r="X53" s="33" t="s">
        <v>666</v>
      </c>
      <c r="Y53" s="32" t="s">
        <v>426</v>
      </c>
      <c r="Z53" s="37" t="s">
        <v>416</v>
      </c>
      <c r="AA53" s="37" t="s">
        <v>430</v>
      </c>
      <c r="AB53" s="39" t="s">
        <v>399</v>
      </c>
      <c r="AC53" s="32" t="s">
        <v>118</v>
      </c>
      <c r="AD53" s="33" t="s">
        <v>402</v>
      </c>
      <c r="AE53" s="32" t="s">
        <v>560</v>
      </c>
      <c r="AF53" s="45" t="s">
        <v>403</v>
      </c>
      <c r="AG53" s="32" t="s">
        <v>169</v>
      </c>
      <c r="AH53" s="32" t="s">
        <v>257</v>
      </c>
      <c r="AI53" s="32" t="s">
        <v>144</v>
      </c>
    </row>
    <row r="54" spans="1:35" ht="12" customHeight="1">
      <c r="A54" s="31">
        <v>46186</v>
      </c>
      <c r="B54" s="32" t="s">
        <v>287</v>
      </c>
      <c r="C54" s="32" t="s">
        <v>295</v>
      </c>
      <c r="D54" s="32" t="s">
        <v>393</v>
      </c>
      <c r="E54" s="33" t="s">
        <v>614</v>
      </c>
      <c r="F54" s="33" t="s">
        <v>18</v>
      </c>
      <c r="G54" s="32" t="s">
        <v>1256</v>
      </c>
      <c r="H54" s="32" t="s">
        <v>1255</v>
      </c>
      <c r="I54" s="32" t="s">
        <v>803</v>
      </c>
      <c r="J54" s="32" t="s">
        <v>828</v>
      </c>
      <c r="K54" s="34">
        <v>54990</v>
      </c>
      <c r="L54" s="34">
        <v>51393</v>
      </c>
      <c r="M54" s="32" t="s">
        <v>282</v>
      </c>
      <c r="N54" s="35" t="s">
        <v>284</v>
      </c>
      <c r="O54" s="33" t="s">
        <v>257</v>
      </c>
      <c r="P54" s="36" t="s">
        <v>1259</v>
      </c>
      <c r="Q54" s="33" t="s">
        <v>285</v>
      </c>
      <c r="R54" s="39"/>
      <c r="S54" s="33"/>
      <c r="T54" s="33"/>
      <c r="U54" s="33"/>
      <c r="V54" s="33" t="s">
        <v>1258</v>
      </c>
      <c r="W54" s="32" t="s">
        <v>290</v>
      </c>
      <c r="X54" s="33" t="s">
        <v>666</v>
      </c>
      <c r="Y54" s="32" t="s">
        <v>426</v>
      </c>
      <c r="Z54" s="37" t="s">
        <v>416</v>
      </c>
      <c r="AA54" s="37" t="s">
        <v>430</v>
      </c>
      <c r="AB54" s="39" t="s">
        <v>399</v>
      </c>
      <c r="AC54" s="32" t="s">
        <v>118</v>
      </c>
      <c r="AD54" s="33" t="s">
        <v>402</v>
      </c>
      <c r="AE54" s="32" t="s">
        <v>562</v>
      </c>
      <c r="AF54" s="45" t="s">
        <v>403</v>
      </c>
      <c r="AG54" s="32" t="s">
        <v>169</v>
      </c>
      <c r="AH54" s="32" t="s">
        <v>257</v>
      </c>
      <c r="AI54" s="32" t="s">
        <v>144</v>
      </c>
    </row>
    <row r="55" spans="1:35" ht="12" customHeight="1">
      <c r="A55" s="31">
        <v>46241</v>
      </c>
      <c r="B55" s="32" t="s">
        <v>287</v>
      </c>
      <c r="C55" s="32" t="s">
        <v>295</v>
      </c>
      <c r="D55" s="32" t="s">
        <v>393</v>
      </c>
      <c r="E55" s="33" t="s">
        <v>170</v>
      </c>
      <c r="F55" s="33"/>
      <c r="G55" s="32" t="s">
        <v>1605</v>
      </c>
      <c r="H55" s="32" t="s">
        <v>1604</v>
      </c>
      <c r="I55" s="32" t="s">
        <v>1525</v>
      </c>
      <c r="J55" s="32" t="s">
        <v>1606</v>
      </c>
      <c r="K55" s="34">
        <v>69990</v>
      </c>
      <c r="L55" s="34">
        <v>65411</v>
      </c>
      <c r="M55" s="32" t="s">
        <v>282</v>
      </c>
      <c r="N55" s="35" t="s">
        <v>284</v>
      </c>
      <c r="O55" s="33" t="s">
        <v>267</v>
      </c>
      <c r="P55" s="36" t="s">
        <v>1609</v>
      </c>
      <c r="Q55" s="33" t="s">
        <v>285</v>
      </c>
      <c r="R55" s="39"/>
      <c r="S55" s="33"/>
      <c r="T55" s="33"/>
      <c r="U55" s="33"/>
      <c r="V55" s="33" t="s">
        <v>1607</v>
      </c>
      <c r="W55" s="32" t="s">
        <v>310</v>
      </c>
      <c r="X55" s="32" t="s">
        <v>1157</v>
      </c>
      <c r="Y55" s="32" t="s">
        <v>427</v>
      </c>
      <c r="Z55" s="39" t="s">
        <v>417</v>
      </c>
      <c r="AA55" s="37" t="s">
        <v>431</v>
      </c>
      <c r="AB55" s="39" t="s">
        <v>399</v>
      </c>
      <c r="AC55" s="32" t="s">
        <v>118</v>
      </c>
      <c r="AD55" s="33" t="s">
        <v>402</v>
      </c>
      <c r="AE55" s="32" t="s">
        <v>562</v>
      </c>
      <c r="AF55" s="45" t="s">
        <v>403</v>
      </c>
      <c r="AG55" s="32" t="s">
        <v>772</v>
      </c>
      <c r="AH55" s="32" t="s">
        <v>267</v>
      </c>
      <c r="AI55" s="32" t="s">
        <v>144</v>
      </c>
    </row>
    <row r="56" spans="1:35" ht="12" customHeight="1">
      <c r="A56" s="31">
        <v>46219</v>
      </c>
      <c r="B56" s="32" t="s">
        <v>287</v>
      </c>
      <c r="C56" s="32" t="s">
        <v>295</v>
      </c>
      <c r="D56" s="32" t="s">
        <v>393</v>
      </c>
      <c r="E56" s="33" t="s">
        <v>170</v>
      </c>
      <c r="F56" s="33"/>
      <c r="G56" s="32" t="s">
        <v>1524</v>
      </c>
      <c r="H56" s="32" t="s">
        <v>1523</v>
      </c>
      <c r="I56" s="32" t="s">
        <v>1525</v>
      </c>
      <c r="J56" s="32" t="s">
        <v>1526</v>
      </c>
      <c r="K56" s="34">
        <v>79990</v>
      </c>
      <c r="L56" s="34">
        <v>74757</v>
      </c>
      <c r="M56" s="32" t="s">
        <v>282</v>
      </c>
      <c r="N56" s="35" t="s">
        <v>284</v>
      </c>
      <c r="O56" s="33" t="s">
        <v>177</v>
      </c>
      <c r="P56" s="36" t="s">
        <v>1530</v>
      </c>
      <c r="Q56" s="33" t="s">
        <v>285</v>
      </c>
      <c r="R56" s="39"/>
      <c r="S56" s="33"/>
      <c r="T56" s="33"/>
      <c r="U56" s="33"/>
      <c r="V56" s="33" t="s">
        <v>1527</v>
      </c>
      <c r="W56" s="32" t="s">
        <v>495</v>
      </c>
      <c r="X56" s="32" t="s">
        <v>1139</v>
      </c>
      <c r="Y56" s="32" t="s">
        <v>427</v>
      </c>
      <c r="Z56" s="39" t="s">
        <v>417</v>
      </c>
      <c r="AA56" s="37" t="s">
        <v>431</v>
      </c>
      <c r="AB56" s="39" t="s">
        <v>399</v>
      </c>
      <c r="AC56" s="32" t="s">
        <v>118</v>
      </c>
      <c r="AD56" s="33" t="s">
        <v>402</v>
      </c>
      <c r="AE56" s="32" t="s">
        <v>1238</v>
      </c>
      <c r="AF56" s="45" t="s">
        <v>403</v>
      </c>
      <c r="AG56" s="32" t="s">
        <v>772</v>
      </c>
      <c r="AH56" s="32" t="s">
        <v>177</v>
      </c>
      <c r="AI56" s="32" t="s">
        <v>144</v>
      </c>
    </row>
    <row r="57" spans="1:35" ht="12" customHeight="1">
      <c r="A57" s="31">
        <v>46204</v>
      </c>
      <c r="B57" s="32" t="s">
        <v>287</v>
      </c>
      <c r="C57" s="32" t="s">
        <v>295</v>
      </c>
      <c r="D57" s="32" t="s">
        <v>393</v>
      </c>
      <c r="E57" s="33" t="s">
        <v>80</v>
      </c>
      <c r="F57" s="33" t="s">
        <v>18</v>
      </c>
      <c r="G57" s="32" t="s">
        <v>1458</v>
      </c>
      <c r="H57" s="32" t="s">
        <v>1457</v>
      </c>
      <c r="I57" s="32" t="s">
        <v>769</v>
      </c>
      <c r="J57" s="32" t="s">
        <v>1459</v>
      </c>
      <c r="K57" s="34">
        <v>60990</v>
      </c>
      <c r="L57" s="34">
        <v>57000</v>
      </c>
      <c r="M57" s="32" t="s">
        <v>282</v>
      </c>
      <c r="N57" s="35" t="s">
        <v>284</v>
      </c>
      <c r="O57" s="33" t="s">
        <v>267</v>
      </c>
      <c r="P57" s="36" t="s">
        <v>1461</v>
      </c>
      <c r="Q57" s="33" t="s">
        <v>285</v>
      </c>
      <c r="R57" s="39"/>
      <c r="S57" s="33"/>
      <c r="T57" s="33"/>
      <c r="U57" s="33"/>
      <c r="V57" s="33" t="s">
        <v>1462</v>
      </c>
      <c r="W57" s="32" t="s">
        <v>290</v>
      </c>
      <c r="X57" s="33" t="s">
        <v>666</v>
      </c>
      <c r="Y57" s="32" t="s">
        <v>427</v>
      </c>
      <c r="Z57" s="39" t="s">
        <v>417</v>
      </c>
      <c r="AA57" s="37" t="s">
        <v>430</v>
      </c>
      <c r="AB57" s="39" t="s">
        <v>399</v>
      </c>
      <c r="AC57" s="32" t="s">
        <v>118</v>
      </c>
      <c r="AD57" s="33" t="s">
        <v>402</v>
      </c>
      <c r="AE57" s="32" t="s">
        <v>562</v>
      </c>
      <c r="AF57" s="45" t="s">
        <v>403</v>
      </c>
      <c r="AG57" s="32" t="s">
        <v>772</v>
      </c>
      <c r="AH57" s="32" t="s">
        <v>267</v>
      </c>
      <c r="AI57" s="32" t="s">
        <v>144</v>
      </c>
    </row>
    <row r="58" spans="1:35" ht="12" customHeight="1">
      <c r="A58" s="31">
        <v>46202</v>
      </c>
      <c r="B58" s="32" t="s">
        <v>287</v>
      </c>
      <c r="C58" s="32" t="s">
        <v>295</v>
      </c>
      <c r="D58" s="32" t="s">
        <v>393</v>
      </c>
      <c r="E58" s="33" t="s">
        <v>80</v>
      </c>
      <c r="F58" s="42" t="s">
        <v>21</v>
      </c>
      <c r="G58" s="32" t="s">
        <v>1387</v>
      </c>
      <c r="H58" s="32" t="s">
        <v>1386</v>
      </c>
      <c r="I58" s="32" t="s">
        <v>801</v>
      </c>
      <c r="J58" s="32" t="s">
        <v>1388</v>
      </c>
      <c r="K58" s="34">
        <v>67990</v>
      </c>
      <c r="L58" s="34">
        <v>63542</v>
      </c>
      <c r="M58" s="32" t="s">
        <v>282</v>
      </c>
      <c r="N58" s="35" t="s">
        <v>284</v>
      </c>
      <c r="O58" s="33" t="s">
        <v>177</v>
      </c>
      <c r="P58" s="36" t="s">
        <v>1391</v>
      </c>
      <c r="Q58" s="33" t="s">
        <v>285</v>
      </c>
      <c r="R58" s="39"/>
      <c r="S58" s="33"/>
      <c r="T58" s="33"/>
      <c r="U58" s="33"/>
      <c r="V58" s="33" t="s">
        <v>1392</v>
      </c>
      <c r="W58" s="32" t="s">
        <v>1393</v>
      </c>
      <c r="X58" s="32" t="s">
        <v>1394</v>
      </c>
      <c r="Y58" s="32" t="s">
        <v>427</v>
      </c>
      <c r="Z58" s="39" t="s">
        <v>417</v>
      </c>
      <c r="AA58" s="37" t="s">
        <v>430</v>
      </c>
      <c r="AB58" s="39" t="s">
        <v>399</v>
      </c>
      <c r="AC58" s="32" t="s">
        <v>118</v>
      </c>
      <c r="AD58" s="33" t="s">
        <v>402</v>
      </c>
      <c r="AE58" s="32" t="s">
        <v>562</v>
      </c>
      <c r="AF58" s="45" t="s">
        <v>403</v>
      </c>
      <c r="AG58" s="32" t="s">
        <v>772</v>
      </c>
      <c r="AH58" s="32" t="s">
        <v>177</v>
      </c>
      <c r="AI58" s="32" t="s">
        <v>144</v>
      </c>
    </row>
    <row r="59" spans="1:35" ht="12" customHeight="1">
      <c r="A59" s="31">
        <v>46167</v>
      </c>
      <c r="B59" s="32" t="s">
        <v>287</v>
      </c>
      <c r="C59" s="32" t="s">
        <v>295</v>
      </c>
      <c r="D59" s="32" t="s">
        <v>393</v>
      </c>
      <c r="E59" s="33" t="s">
        <v>214</v>
      </c>
      <c r="F59" s="33" t="s">
        <v>18</v>
      </c>
      <c r="G59" s="32" t="s">
        <v>1148</v>
      </c>
      <c r="H59" s="32" t="s">
        <v>1147</v>
      </c>
      <c r="I59" s="32" t="s">
        <v>564</v>
      </c>
      <c r="J59" s="32" t="s">
        <v>1150</v>
      </c>
      <c r="K59" s="34">
        <v>99990</v>
      </c>
      <c r="L59" s="34">
        <v>93449</v>
      </c>
      <c r="M59" s="32" t="s">
        <v>282</v>
      </c>
      <c r="N59" s="35" t="s">
        <v>284</v>
      </c>
      <c r="O59" s="33" t="s">
        <v>267</v>
      </c>
      <c r="P59" s="36" t="s">
        <v>1156</v>
      </c>
      <c r="Q59" s="33" t="s">
        <v>285</v>
      </c>
      <c r="R59" s="39"/>
      <c r="S59" s="33"/>
      <c r="T59" s="33"/>
      <c r="U59" s="33"/>
      <c r="V59" s="33" t="s">
        <v>1149</v>
      </c>
      <c r="W59" s="32" t="s">
        <v>310</v>
      </c>
      <c r="X59" s="32" t="s">
        <v>1157</v>
      </c>
      <c r="Y59" s="32" t="s">
        <v>427</v>
      </c>
      <c r="Z59" s="39" t="s">
        <v>417</v>
      </c>
      <c r="AA59" s="37" t="s">
        <v>431</v>
      </c>
      <c r="AB59" s="39" t="s">
        <v>398</v>
      </c>
      <c r="AC59" s="32" t="s">
        <v>234</v>
      </c>
      <c r="AD59" s="32" t="s">
        <v>404</v>
      </c>
      <c r="AE59" s="32" t="s">
        <v>497</v>
      </c>
      <c r="AF59" s="45" t="s">
        <v>403</v>
      </c>
      <c r="AG59" s="32" t="s">
        <v>772</v>
      </c>
      <c r="AH59" s="32" t="s">
        <v>267</v>
      </c>
      <c r="AI59" s="32" t="s">
        <v>144</v>
      </c>
    </row>
    <row r="60" spans="1:35" ht="12" customHeight="1">
      <c r="A60" s="31">
        <v>46167</v>
      </c>
      <c r="B60" s="32" t="s">
        <v>287</v>
      </c>
      <c r="C60" s="32" t="s">
        <v>295</v>
      </c>
      <c r="D60" s="32" t="s">
        <v>393</v>
      </c>
      <c r="E60" s="33" t="s">
        <v>240</v>
      </c>
      <c r="F60" s="33" t="s">
        <v>18</v>
      </c>
      <c r="G60" s="32" t="s">
        <v>1159</v>
      </c>
      <c r="H60" s="32" t="s">
        <v>1158</v>
      </c>
      <c r="I60" s="32" t="s">
        <v>700</v>
      </c>
      <c r="J60" s="32" t="s">
        <v>1160</v>
      </c>
      <c r="K60" s="34">
        <v>84990</v>
      </c>
      <c r="L60" s="34">
        <v>79430</v>
      </c>
      <c r="M60" s="32" t="s">
        <v>282</v>
      </c>
      <c r="N60" s="35" t="s">
        <v>284</v>
      </c>
      <c r="O60" s="33" t="s">
        <v>267</v>
      </c>
      <c r="P60" s="36" t="s">
        <v>1165</v>
      </c>
      <c r="Q60" s="33" t="s">
        <v>285</v>
      </c>
      <c r="R60" s="39"/>
      <c r="S60" s="33"/>
      <c r="T60" s="33"/>
      <c r="U60" s="33"/>
      <c r="V60" s="33" t="s">
        <v>1163</v>
      </c>
      <c r="W60" s="32" t="s">
        <v>290</v>
      </c>
      <c r="X60" s="32" t="s">
        <v>702</v>
      </c>
      <c r="Y60" s="32" t="s">
        <v>427</v>
      </c>
      <c r="Z60" s="39" t="s">
        <v>417</v>
      </c>
      <c r="AA60" s="37" t="s">
        <v>430</v>
      </c>
      <c r="AB60" s="39" t="s">
        <v>398</v>
      </c>
      <c r="AC60" s="32" t="s">
        <v>234</v>
      </c>
      <c r="AD60" s="32" t="s">
        <v>404</v>
      </c>
      <c r="AE60" s="32" t="s">
        <v>562</v>
      </c>
      <c r="AF60" s="45" t="s">
        <v>403</v>
      </c>
      <c r="AG60" s="32" t="s">
        <v>772</v>
      </c>
      <c r="AH60" s="32" t="s">
        <v>267</v>
      </c>
      <c r="AI60" s="32" t="s">
        <v>144</v>
      </c>
    </row>
    <row r="61" spans="1:35" ht="12" customHeight="1">
      <c r="A61" s="31">
        <v>46167</v>
      </c>
      <c r="B61" s="32" t="s">
        <v>287</v>
      </c>
      <c r="C61" s="32" t="s">
        <v>295</v>
      </c>
      <c r="D61" s="32" t="s">
        <v>393</v>
      </c>
      <c r="E61" s="33" t="s">
        <v>240</v>
      </c>
      <c r="F61" s="42" t="s">
        <v>21</v>
      </c>
      <c r="G61" s="32" t="s">
        <v>1125</v>
      </c>
      <c r="H61" s="32" t="s">
        <v>1124</v>
      </c>
      <c r="I61" s="32" t="s">
        <v>657</v>
      </c>
      <c r="J61" s="32" t="s">
        <v>1127</v>
      </c>
      <c r="K61" s="34">
        <v>95990</v>
      </c>
      <c r="L61" s="34">
        <v>89710</v>
      </c>
      <c r="M61" s="32" t="s">
        <v>282</v>
      </c>
      <c r="N61" s="35" t="s">
        <v>284</v>
      </c>
      <c r="O61" s="33" t="s">
        <v>267</v>
      </c>
      <c r="P61" s="36" t="s">
        <v>1130</v>
      </c>
      <c r="Q61" s="33" t="s">
        <v>285</v>
      </c>
      <c r="R61" s="39"/>
      <c r="S61" s="33"/>
      <c r="T61" s="33"/>
      <c r="U61" s="33"/>
      <c r="V61" s="33" t="s">
        <v>1126</v>
      </c>
      <c r="W61" s="32" t="s">
        <v>660</v>
      </c>
      <c r="X61" s="32" t="s">
        <v>661</v>
      </c>
      <c r="Y61" s="32" t="s">
        <v>427</v>
      </c>
      <c r="Z61" s="39" t="s">
        <v>417</v>
      </c>
      <c r="AA61" s="37" t="s">
        <v>430</v>
      </c>
      <c r="AB61" s="39" t="s">
        <v>398</v>
      </c>
      <c r="AC61" s="32" t="s">
        <v>234</v>
      </c>
      <c r="AD61" s="32" t="s">
        <v>404</v>
      </c>
      <c r="AE61" s="32" t="s">
        <v>512</v>
      </c>
      <c r="AF61" s="45" t="s">
        <v>403</v>
      </c>
      <c r="AG61" s="32" t="s">
        <v>772</v>
      </c>
      <c r="AH61" s="32" t="s">
        <v>267</v>
      </c>
      <c r="AI61" s="32" t="s">
        <v>144</v>
      </c>
    </row>
    <row r="62" spans="1:35" ht="12" customHeight="1">
      <c r="A62" s="31">
        <v>46167</v>
      </c>
      <c r="B62" s="32" t="s">
        <v>287</v>
      </c>
      <c r="C62" s="32" t="s">
        <v>295</v>
      </c>
      <c r="D62" s="32" t="s">
        <v>393</v>
      </c>
      <c r="E62" s="33" t="s">
        <v>199</v>
      </c>
      <c r="F62" s="33" t="s">
        <v>18</v>
      </c>
      <c r="G62" s="32" t="s">
        <v>1132</v>
      </c>
      <c r="H62" s="32" t="s">
        <v>1131</v>
      </c>
      <c r="I62" s="32" t="s">
        <v>490</v>
      </c>
      <c r="J62" s="32" t="s">
        <v>1133</v>
      </c>
      <c r="K62" s="34">
        <v>124990</v>
      </c>
      <c r="L62" s="34">
        <v>116813</v>
      </c>
      <c r="M62" s="32" t="s">
        <v>282</v>
      </c>
      <c r="N62" s="35" t="s">
        <v>284</v>
      </c>
      <c r="O62" s="33" t="s">
        <v>177</v>
      </c>
      <c r="P62" s="36" t="s">
        <v>1138</v>
      </c>
      <c r="Q62" s="33" t="s">
        <v>285</v>
      </c>
      <c r="R62" s="32"/>
      <c r="S62" s="33"/>
      <c r="T62" s="33"/>
      <c r="U62" s="33"/>
      <c r="V62" s="33" t="s">
        <v>1134</v>
      </c>
      <c r="W62" s="32" t="s">
        <v>495</v>
      </c>
      <c r="X62" s="32" t="s">
        <v>1139</v>
      </c>
      <c r="Y62" s="32" t="s">
        <v>427</v>
      </c>
      <c r="Z62" s="39" t="s">
        <v>417</v>
      </c>
      <c r="AA62" s="37" t="s">
        <v>431</v>
      </c>
      <c r="AB62" s="39" t="s">
        <v>398</v>
      </c>
      <c r="AC62" s="32" t="s">
        <v>234</v>
      </c>
      <c r="AD62" s="32" t="s">
        <v>404</v>
      </c>
      <c r="AE62" s="32" t="s">
        <v>497</v>
      </c>
      <c r="AF62" s="45" t="s">
        <v>403</v>
      </c>
      <c r="AG62" s="32" t="s">
        <v>772</v>
      </c>
      <c r="AH62" s="32" t="s">
        <v>177</v>
      </c>
      <c r="AI62" s="32" t="s">
        <v>144</v>
      </c>
    </row>
    <row r="63" spans="1:35" ht="12" customHeight="1">
      <c r="A63" s="31">
        <v>46204</v>
      </c>
      <c r="B63" s="32" t="s">
        <v>287</v>
      </c>
      <c r="C63" s="32" t="s">
        <v>295</v>
      </c>
      <c r="D63" s="32" t="s">
        <v>393</v>
      </c>
      <c r="E63" s="33" t="s">
        <v>199</v>
      </c>
      <c r="F63" s="33" t="s">
        <v>18</v>
      </c>
      <c r="G63" s="32" t="s">
        <v>1449</v>
      </c>
      <c r="H63" s="32" t="s">
        <v>1448</v>
      </c>
      <c r="I63" s="32" t="s">
        <v>490</v>
      </c>
      <c r="J63" s="32" t="s">
        <v>1451</v>
      </c>
      <c r="K63" s="34">
        <v>169990</v>
      </c>
      <c r="L63" s="34">
        <v>158869</v>
      </c>
      <c r="M63" s="32" t="s">
        <v>282</v>
      </c>
      <c r="N63" s="35" t="s">
        <v>284</v>
      </c>
      <c r="O63" s="33" t="s">
        <v>177</v>
      </c>
      <c r="P63" s="36" t="s">
        <v>1454</v>
      </c>
      <c r="Q63" s="33" t="s">
        <v>1455</v>
      </c>
      <c r="R63" s="32"/>
      <c r="S63" s="33"/>
      <c r="T63" s="33"/>
      <c r="U63" s="33"/>
      <c r="V63" s="33" t="s">
        <v>1452</v>
      </c>
      <c r="W63" s="32" t="s">
        <v>495</v>
      </c>
      <c r="X63" s="32" t="s">
        <v>1456</v>
      </c>
      <c r="Y63" s="32" t="s">
        <v>427</v>
      </c>
      <c r="Z63" s="39" t="s">
        <v>417</v>
      </c>
      <c r="AA63" s="37" t="s">
        <v>431</v>
      </c>
      <c r="AB63" s="39" t="s">
        <v>398</v>
      </c>
      <c r="AC63" s="32" t="s">
        <v>183</v>
      </c>
      <c r="AD63" s="32" t="s">
        <v>404</v>
      </c>
      <c r="AE63" s="32" t="s">
        <v>880</v>
      </c>
      <c r="AF63" s="45" t="s">
        <v>403</v>
      </c>
      <c r="AG63" s="32" t="s">
        <v>772</v>
      </c>
      <c r="AH63" s="32" t="s">
        <v>177</v>
      </c>
      <c r="AI63" s="32" t="s">
        <v>1453</v>
      </c>
    </row>
    <row r="64" spans="1:35" ht="12" customHeight="1">
      <c r="A64" s="31">
        <v>46189</v>
      </c>
      <c r="B64" s="32" t="s">
        <v>287</v>
      </c>
      <c r="C64" s="32" t="s">
        <v>295</v>
      </c>
      <c r="D64" s="32" t="s">
        <v>393</v>
      </c>
      <c r="E64" s="33" t="s">
        <v>199</v>
      </c>
      <c r="F64" s="33" t="s">
        <v>18</v>
      </c>
      <c r="G64" s="32" t="s">
        <v>1242</v>
      </c>
      <c r="H64" s="32" t="s">
        <v>1241</v>
      </c>
      <c r="I64" s="32" t="s">
        <v>1232</v>
      </c>
      <c r="J64" s="32" t="s">
        <v>1243</v>
      </c>
      <c r="K64" s="34">
        <v>89990</v>
      </c>
      <c r="L64" s="34">
        <v>84103</v>
      </c>
      <c r="M64" s="32" t="s">
        <v>282</v>
      </c>
      <c r="N64" s="35" t="s">
        <v>284</v>
      </c>
      <c r="O64" s="33" t="s">
        <v>177</v>
      </c>
      <c r="P64" s="36" t="s">
        <v>1244</v>
      </c>
      <c r="Q64" s="33" t="s">
        <v>285</v>
      </c>
      <c r="R64" s="32"/>
      <c r="S64" s="33"/>
      <c r="T64" s="33"/>
      <c r="U64" s="33"/>
      <c r="V64" s="33" t="s">
        <v>1239</v>
      </c>
      <c r="W64" s="32" t="s">
        <v>495</v>
      </c>
      <c r="X64" s="32" t="s">
        <v>1139</v>
      </c>
      <c r="Y64" s="32" t="s">
        <v>427</v>
      </c>
      <c r="Z64" s="39" t="s">
        <v>417</v>
      </c>
      <c r="AA64" s="37" t="s">
        <v>431</v>
      </c>
      <c r="AB64" s="39" t="s">
        <v>398</v>
      </c>
      <c r="AC64" s="32" t="s">
        <v>234</v>
      </c>
      <c r="AD64" s="32" t="s">
        <v>404</v>
      </c>
      <c r="AE64" s="32" t="s">
        <v>562</v>
      </c>
      <c r="AF64" s="45" t="s">
        <v>403</v>
      </c>
      <c r="AG64" s="32" t="s">
        <v>772</v>
      </c>
      <c r="AH64" s="32" t="s">
        <v>177</v>
      </c>
      <c r="AI64" s="32" t="s">
        <v>144</v>
      </c>
    </row>
    <row r="65" spans="1:35" ht="12" customHeight="1">
      <c r="A65" s="31">
        <v>46189</v>
      </c>
      <c r="B65" s="32" t="s">
        <v>287</v>
      </c>
      <c r="C65" s="32" t="s">
        <v>295</v>
      </c>
      <c r="D65" s="32" t="s">
        <v>393</v>
      </c>
      <c r="E65" s="33" t="s">
        <v>199</v>
      </c>
      <c r="F65" s="33" t="s">
        <v>18</v>
      </c>
      <c r="G65" s="32" t="s">
        <v>1229</v>
      </c>
      <c r="H65" s="32" t="s">
        <v>1230</v>
      </c>
      <c r="I65" s="32" t="s">
        <v>1232</v>
      </c>
      <c r="J65" s="32" t="s">
        <v>1231</v>
      </c>
      <c r="K65" s="34">
        <v>95990</v>
      </c>
      <c r="L65" s="34">
        <v>89710</v>
      </c>
      <c r="M65" s="32" t="s">
        <v>282</v>
      </c>
      <c r="N65" s="35" t="s">
        <v>284</v>
      </c>
      <c r="O65" s="33" t="s">
        <v>177</v>
      </c>
      <c r="P65" s="36" t="s">
        <v>1237</v>
      </c>
      <c r="Q65" s="33" t="s">
        <v>285</v>
      </c>
      <c r="R65" s="32"/>
      <c r="S65" s="33"/>
      <c r="T65" s="33"/>
      <c r="U65" s="33"/>
      <c r="V65" s="33" t="s">
        <v>1234</v>
      </c>
      <c r="W65" s="32" t="s">
        <v>495</v>
      </c>
      <c r="X65" s="32" t="s">
        <v>1139</v>
      </c>
      <c r="Y65" s="32" t="s">
        <v>427</v>
      </c>
      <c r="Z65" s="39" t="s">
        <v>417</v>
      </c>
      <c r="AA65" s="37" t="s">
        <v>431</v>
      </c>
      <c r="AB65" s="39" t="s">
        <v>398</v>
      </c>
      <c r="AC65" s="32" t="s">
        <v>234</v>
      </c>
      <c r="AD65" s="32" t="s">
        <v>404</v>
      </c>
      <c r="AE65" s="32" t="s">
        <v>1238</v>
      </c>
      <c r="AF65" s="45" t="s">
        <v>403</v>
      </c>
      <c r="AG65" s="32" t="s">
        <v>772</v>
      </c>
      <c r="AH65" s="32" t="s">
        <v>177</v>
      </c>
      <c r="AI65" s="32" t="s">
        <v>144</v>
      </c>
    </row>
    <row r="66" spans="1:35" ht="12" customHeight="1">
      <c r="A66" s="31">
        <v>45901</v>
      </c>
      <c r="B66" s="32" t="s">
        <v>287</v>
      </c>
      <c r="C66" s="32" t="s">
        <v>295</v>
      </c>
      <c r="D66" s="32" t="s">
        <v>393</v>
      </c>
      <c r="E66" s="33" t="s">
        <v>309</v>
      </c>
      <c r="F66" s="33" t="s">
        <v>18</v>
      </c>
      <c r="G66" s="32" t="s">
        <v>575</v>
      </c>
      <c r="H66" s="32" t="s">
        <v>574</v>
      </c>
      <c r="I66" s="32" t="s">
        <v>582</v>
      </c>
      <c r="J66" s="32" t="s">
        <v>578</v>
      </c>
      <c r="K66" s="34">
        <v>189990</v>
      </c>
      <c r="L66" s="34">
        <v>177561</v>
      </c>
      <c r="M66" s="32" t="s">
        <v>282</v>
      </c>
      <c r="N66" s="35" t="s">
        <v>284</v>
      </c>
      <c r="O66" s="33" t="s">
        <v>267</v>
      </c>
      <c r="P66" s="36" t="s">
        <v>587</v>
      </c>
      <c r="Q66" s="33" t="s">
        <v>285</v>
      </c>
      <c r="R66" s="32"/>
      <c r="S66" s="33"/>
      <c r="T66" s="33"/>
      <c r="U66" s="33"/>
      <c r="V66" s="33" t="s">
        <v>576</v>
      </c>
      <c r="W66" s="32" t="s">
        <v>495</v>
      </c>
      <c r="X66" s="32" t="s">
        <v>496</v>
      </c>
      <c r="Y66" s="32" t="s">
        <v>427</v>
      </c>
      <c r="Z66" s="39" t="s">
        <v>417</v>
      </c>
      <c r="AA66" s="37" t="s">
        <v>431</v>
      </c>
      <c r="AB66" s="39" t="s">
        <v>588</v>
      </c>
      <c r="AC66" s="32" t="s">
        <v>183</v>
      </c>
      <c r="AD66" s="32" t="s">
        <v>536</v>
      </c>
      <c r="AE66" s="32" t="s">
        <v>498</v>
      </c>
      <c r="AF66" s="45" t="s">
        <v>403</v>
      </c>
      <c r="AG66" s="32" t="s">
        <v>493</v>
      </c>
      <c r="AH66" s="32" t="s">
        <v>267</v>
      </c>
      <c r="AI66" s="32" t="s">
        <v>144</v>
      </c>
    </row>
    <row r="67" spans="1:35" ht="12" customHeight="1">
      <c r="A67" s="31">
        <v>46210</v>
      </c>
      <c r="B67" s="32" t="s">
        <v>296</v>
      </c>
      <c r="C67" s="32" t="s">
        <v>25</v>
      </c>
      <c r="D67" s="32" t="s">
        <v>393</v>
      </c>
      <c r="E67" s="32" t="s">
        <v>25</v>
      </c>
      <c r="F67" s="42" t="s">
        <v>21</v>
      </c>
      <c r="G67" s="32"/>
      <c r="H67" s="32" t="s">
        <v>1477</v>
      </c>
      <c r="I67" s="32" t="s">
        <v>1480</v>
      </c>
      <c r="J67" s="32" t="s">
        <v>1481</v>
      </c>
      <c r="K67" s="34">
        <v>94990</v>
      </c>
      <c r="L67" s="34">
        <v>88776</v>
      </c>
      <c r="M67" s="32" t="s">
        <v>282</v>
      </c>
      <c r="N67" s="35" t="s">
        <v>284</v>
      </c>
      <c r="O67" s="33" t="s">
        <v>764</v>
      </c>
      <c r="P67" s="36" t="s">
        <v>1488</v>
      </c>
      <c r="Q67" s="33" t="s">
        <v>1227</v>
      </c>
      <c r="R67" s="32"/>
      <c r="S67" s="33"/>
      <c r="T67" s="33"/>
      <c r="U67" s="33"/>
      <c r="V67" s="33" t="s">
        <v>1479</v>
      </c>
      <c r="W67" s="32" t="s">
        <v>1489</v>
      </c>
      <c r="X67" s="32" t="s">
        <v>1490</v>
      </c>
      <c r="Y67" s="285"/>
      <c r="Z67" s="33" t="s">
        <v>418</v>
      </c>
      <c r="AA67" s="37" t="s">
        <v>431</v>
      </c>
      <c r="AB67" s="39" t="s">
        <v>1491</v>
      </c>
      <c r="AC67" s="32" t="s">
        <v>234</v>
      </c>
      <c r="AD67" s="32" t="s">
        <v>404</v>
      </c>
      <c r="AE67" s="32" t="s">
        <v>422</v>
      </c>
      <c r="AF67" s="45" t="s">
        <v>403</v>
      </c>
      <c r="AG67" s="33" t="s">
        <v>171</v>
      </c>
      <c r="AH67" s="33" t="s">
        <v>764</v>
      </c>
      <c r="AI67" s="32" t="s">
        <v>144</v>
      </c>
    </row>
    <row r="68" spans="1:35" ht="12" customHeight="1">
      <c r="A68" s="31">
        <v>46043</v>
      </c>
      <c r="B68" s="32" t="s">
        <v>296</v>
      </c>
      <c r="C68" s="32" t="s">
        <v>25</v>
      </c>
      <c r="D68" s="32" t="s">
        <v>393</v>
      </c>
      <c r="E68" s="32" t="s">
        <v>25</v>
      </c>
      <c r="F68" s="33" t="s">
        <v>18</v>
      </c>
      <c r="G68" s="32"/>
      <c r="H68" s="33" t="s">
        <v>520</v>
      </c>
      <c r="I68" s="32" t="s">
        <v>420</v>
      </c>
      <c r="J68" s="32" t="s">
        <v>342</v>
      </c>
      <c r="K68" s="34">
        <v>36990</v>
      </c>
      <c r="L68" s="34">
        <v>34570</v>
      </c>
      <c r="M68" s="32" t="s">
        <v>282</v>
      </c>
      <c r="N68" s="35" t="s">
        <v>284</v>
      </c>
      <c r="O68" s="33" t="s">
        <v>151</v>
      </c>
      <c r="P68" s="36" t="s">
        <v>524</v>
      </c>
      <c r="Q68" s="33" t="s">
        <v>317</v>
      </c>
      <c r="R68" s="32"/>
      <c r="S68" s="33"/>
      <c r="T68" s="33"/>
      <c r="U68" s="33"/>
      <c r="V68" s="329" t="s">
        <v>521</v>
      </c>
      <c r="W68" s="32" t="s">
        <v>293</v>
      </c>
      <c r="X68" s="47" t="s">
        <v>229</v>
      </c>
      <c r="Y68" s="285"/>
      <c r="Z68" s="33" t="s">
        <v>418</v>
      </c>
      <c r="AA68" s="37" t="s">
        <v>431</v>
      </c>
      <c r="AB68" s="32" t="s">
        <v>401</v>
      </c>
      <c r="AC68" s="32" t="s">
        <v>118</v>
      </c>
      <c r="AD68" s="32" t="s">
        <v>402</v>
      </c>
      <c r="AE68" s="32" t="s">
        <v>422</v>
      </c>
      <c r="AF68" s="43" t="s">
        <v>403</v>
      </c>
      <c r="AG68" s="33" t="s">
        <v>171</v>
      </c>
      <c r="AH68" s="33" t="s">
        <v>151</v>
      </c>
      <c r="AI68" s="32" t="s">
        <v>144</v>
      </c>
    </row>
    <row r="69" spans="1:35" ht="12" customHeight="1">
      <c r="A69" s="31">
        <v>46240</v>
      </c>
      <c r="B69" s="32" t="s">
        <v>296</v>
      </c>
      <c r="C69" s="32" t="s">
        <v>25</v>
      </c>
      <c r="D69" s="32" t="s">
        <v>393</v>
      </c>
      <c r="E69" s="32" t="s">
        <v>25</v>
      </c>
      <c r="F69" s="42" t="s">
        <v>21</v>
      </c>
      <c r="G69" s="32"/>
      <c r="H69" s="33" t="s">
        <v>1028</v>
      </c>
      <c r="I69" s="32" t="s">
        <v>500</v>
      </c>
      <c r="J69" s="32" t="s">
        <v>1030</v>
      </c>
      <c r="K69" s="34">
        <v>33990</v>
      </c>
      <c r="L69" s="34">
        <v>31766</v>
      </c>
      <c r="M69" s="32" t="s">
        <v>282</v>
      </c>
      <c r="N69" s="35" t="s">
        <v>284</v>
      </c>
      <c r="O69" s="33" t="s">
        <v>151</v>
      </c>
      <c r="P69" s="36" t="s">
        <v>1579</v>
      </c>
      <c r="Q69" s="33" t="s">
        <v>317</v>
      </c>
      <c r="R69" s="32"/>
      <c r="S69" s="33"/>
      <c r="T69" s="33"/>
      <c r="U69" s="33"/>
      <c r="V69" s="38" t="s">
        <v>1029</v>
      </c>
      <c r="W69" s="32" t="s">
        <v>318</v>
      </c>
      <c r="X69" s="47" t="s">
        <v>1580</v>
      </c>
      <c r="Y69" s="285"/>
      <c r="Z69" s="33" t="s">
        <v>418</v>
      </c>
      <c r="AA69" s="37" t="s">
        <v>431</v>
      </c>
      <c r="AB69" s="32" t="s">
        <v>400</v>
      </c>
      <c r="AC69" s="32" t="s">
        <v>118</v>
      </c>
      <c r="AD69" s="32" t="s">
        <v>402</v>
      </c>
      <c r="AE69" s="32" t="s">
        <v>422</v>
      </c>
      <c r="AF69" s="43" t="s">
        <v>403</v>
      </c>
      <c r="AG69" s="33" t="s">
        <v>171</v>
      </c>
      <c r="AH69" s="33" t="s">
        <v>151</v>
      </c>
      <c r="AI69" s="32" t="s">
        <v>144</v>
      </c>
    </row>
    <row r="70" spans="1:35" ht="12" customHeight="1">
      <c r="A70" s="31">
        <v>46240</v>
      </c>
      <c r="B70" s="32" t="s">
        <v>296</v>
      </c>
      <c r="C70" s="32" t="s">
        <v>25</v>
      </c>
      <c r="D70" s="32" t="s">
        <v>393</v>
      </c>
      <c r="E70" s="32" t="s">
        <v>25</v>
      </c>
      <c r="F70" s="33" t="s">
        <v>18</v>
      </c>
      <c r="G70" s="32"/>
      <c r="H70" s="32" t="s">
        <v>790</v>
      </c>
      <c r="I70" s="32" t="s">
        <v>380</v>
      </c>
      <c r="J70" s="32" t="s">
        <v>791</v>
      </c>
      <c r="K70" s="34">
        <v>30990</v>
      </c>
      <c r="L70" s="34">
        <v>28963</v>
      </c>
      <c r="M70" s="32" t="s">
        <v>282</v>
      </c>
      <c r="N70" s="35" t="s">
        <v>284</v>
      </c>
      <c r="O70" s="33" t="s">
        <v>151</v>
      </c>
      <c r="P70" s="36" t="s">
        <v>794</v>
      </c>
      <c r="Q70" s="33" t="s">
        <v>317</v>
      </c>
      <c r="R70" s="33"/>
      <c r="S70" s="33"/>
      <c r="T70" s="33"/>
      <c r="U70" s="33"/>
      <c r="V70" s="33" t="s">
        <v>317</v>
      </c>
      <c r="W70" s="32" t="s">
        <v>292</v>
      </c>
      <c r="X70" s="47" t="s">
        <v>743</v>
      </c>
      <c r="Y70" s="285"/>
      <c r="Z70" s="33" t="s">
        <v>418</v>
      </c>
      <c r="AA70" s="37" t="s">
        <v>430</v>
      </c>
      <c r="AB70" s="32" t="s">
        <v>400</v>
      </c>
      <c r="AC70" s="32" t="s">
        <v>118</v>
      </c>
      <c r="AD70" s="32" t="s">
        <v>402</v>
      </c>
      <c r="AE70" s="32" t="s">
        <v>422</v>
      </c>
      <c r="AF70" s="43" t="s">
        <v>403</v>
      </c>
      <c r="AG70" s="33" t="s">
        <v>171</v>
      </c>
      <c r="AH70" s="33" t="s">
        <v>151</v>
      </c>
      <c r="AI70" s="32" t="s">
        <v>144</v>
      </c>
    </row>
    <row r="71" spans="1:35" ht="12" customHeight="1">
      <c r="A71" s="31">
        <v>46069</v>
      </c>
      <c r="B71" s="32" t="s">
        <v>296</v>
      </c>
      <c r="C71" s="32" t="s">
        <v>25</v>
      </c>
      <c r="D71" s="32" t="s">
        <v>393</v>
      </c>
      <c r="E71" s="32" t="s">
        <v>25</v>
      </c>
      <c r="F71" s="42" t="s">
        <v>21</v>
      </c>
      <c r="G71" s="32"/>
      <c r="H71" s="32" t="s">
        <v>499</v>
      </c>
      <c r="I71" s="32" t="s">
        <v>500</v>
      </c>
      <c r="J71" s="32" t="s">
        <v>322</v>
      </c>
      <c r="K71" s="34">
        <v>32990</v>
      </c>
      <c r="L71" s="34">
        <v>30832</v>
      </c>
      <c r="M71" s="32" t="s">
        <v>282</v>
      </c>
      <c r="N71" s="35" t="s">
        <v>284</v>
      </c>
      <c r="O71" s="33" t="s">
        <v>151</v>
      </c>
      <c r="P71" s="36" t="s">
        <v>504</v>
      </c>
      <c r="Q71" s="33" t="s">
        <v>317</v>
      </c>
      <c r="R71" s="33"/>
      <c r="S71" s="33"/>
      <c r="T71" s="33"/>
      <c r="U71" s="33"/>
      <c r="V71" s="33" t="s">
        <v>502</v>
      </c>
      <c r="W71" s="32" t="s">
        <v>291</v>
      </c>
      <c r="X71" s="33" t="s">
        <v>220</v>
      </c>
      <c r="Y71" s="285"/>
      <c r="Z71" s="33" t="s">
        <v>418</v>
      </c>
      <c r="AA71" s="37" t="s">
        <v>431</v>
      </c>
      <c r="AB71" s="32" t="s">
        <v>400</v>
      </c>
      <c r="AC71" s="32" t="s">
        <v>118</v>
      </c>
      <c r="AD71" s="32" t="s">
        <v>402</v>
      </c>
      <c r="AE71" s="32" t="s">
        <v>422</v>
      </c>
      <c r="AF71" s="43" t="s">
        <v>403</v>
      </c>
      <c r="AG71" s="33" t="s">
        <v>171</v>
      </c>
      <c r="AH71" s="33" t="s">
        <v>151</v>
      </c>
      <c r="AI71" s="32" t="s">
        <v>144</v>
      </c>
    </row>
    <row r="72" spans="1:35" ht="12" customHeight="1">
      <c r="A72" s="31">
        <v>46189</v>
      </c>
      <c r="B72" s="32" t="s">
        <v>296</v>
      </c>
      <c r="C72" s="32" t="s">
        <v>28</v>
      </c>
      <c r="D72" s="32" t="s">
        <v>393</v>
      </c>
      <c r="E72" s="32" t="s">
        <v>28</v>
      </c>
      <c r="F72" s="42" t="s">
        <v>21</v>
      </c>
      <c r="G72" s="32"/>
      <c r="H72" s="32" t="s">
        <v>1218</v>
      </c>
      <c r="I72" s="32" t="s">
        <v>1219</v>
      </c>
      <c r="J72" s="32" t="s">
        <v>1221</v>
      </c>
      <c r="K72" s="34">
        <v>37490</v>
      </c>
      <c r="L72" s="34">
        <v>35037</v>
      </c>
      <c r="M72" s="32" t="s">
        <v>282</v>
      </c>
      <c r="N72" s="35" t="s">
        <v>284</v>
      </c>
      <c r="O72" s="33" t="s">
        <v>764</v>
      </c>
      <c r="P72" s="36" t="s">
        <v>1226</v>
      </c>
      <c r="Q72" s="33" t="s">
        <v>1227</v>
      </c>
      <c r="R72" s="33"/>
      <c r="S72" s="33"/>
      <c r="T72" s="33"/>
      <c r="U72" s="33"/>
      <c r="V72" s="33" t="s">
        <v>1217</v>
      </c>
      <c r="W72" s="32" t="s">
        <v>318</v>
      </c>
      <c r="X72" s="33" t="s">
        <v>933</v>
      </c>
      <c r="Y72" s="285"/>
      <c r="Z72" s="33" t="s">
        <v>1228</v>
      </c>
      <c r="AA72" s="37" t="s">
        <v>431</v>
      </c>
      <c r="AB72" s="32"/>
      <c r="AC72" s="32" t="s">
        <v>118</v>
      </c>
      <c r="AD72" s="32" t="s">
        <v>402</v>
      </c>
      <c r="AE72" s="32" t="s">
        <v>422</v>
      </c>
      <c r="AF72" s="43" t="s">
        <v>403</v>
      </c>
      <c r="AG72" s="33" t="s">
        <v>174</v>
      </c>
      <c r="AH72" s="33" t="s">
        <v>764</v>
      </c>
      <c r="AI72" s="32" t="s">
        <v>114</v>
      </c>
    </row>
    <row r="73" spans="1:35" ht="12" customHeight="1">
      <c r="A73" s="31">
        <v>46204</v>
      </c>
      <c r="B73" s="32" t="s">
        <v>296</v>
      </c>
      <c r="C73" s="32" t="s">
        <v>28</v>
      </c>
      <c r="D73" s="32" t="s">
        <v>393</v>
      </c>
      <c r="E73" s="32" t="s">
        <v>28</v>
      </c>
      <c r="F73" s="33" t="s">
        <v>18</v>
      </c>
      <c r="G73" s="32"/>
      <c r="H73" s="32" t="s">
        <v>1213</v>
      </c>
      <c r="I73" s="32" t="s">
        <v>510</v>
      </c>
      <c r="J73" s="32" t="s">
        <v>859</v>
      </c>
      <c r="K73" s="34">
        <v>31990</v>
      </c>
      <c r="L73" s="34">
        <v>29897</v>
      </c>
      <c r="M73" s="32" t="s">
        <v>282</v>
      </c>
      <c r="N73" s="35" t="s">
        <v>284</v>
      </c>
      <c r="O73" s="33" t="s">
        <v>151</v>
      </c>
      <c r="P73" s="36" t="s">
        <v>1216</v>
      </c>
      <c r="Q73" s="33" t="s">
        <v>83</v>
      </c>
      <c r="R73" s="33"/>
      <c r="S73" s="33"/>
      <c r="T73" s="33"/>
      <c r="U73" s="33"/>
      <c r="V73" s="33" t="s">
        <v>1214</v>
      </c>
      <c r="W73" s="32" t="s">
        <v>318</v>
      </c>
      <c r="X73" s="33" t="s">
        <v>517</v>
      </c>
      <c r="Y73" s="32"/>
      <c r="Z73" s="33" t="s">
        <v>419</v>
      </c>
      <c r="AA73" s="37" t="s">
        <v>431</v>
      </c>
      <c r="AB73" s="32"/>
      <c r="AC73" s="32" t="s">
        <v>118</v>
      </c>
      <c r="AD73" s="32" t="s">
        <v>402</v>
      </c>
      <c r="AE73" s="32" t="s">
        <v>422</v>
      </c>
      <c r="AF73" s="43" t="s">
        <v>403</v>
      </c>
      <c r="AG73" s="33" t="s">
        <v>174</v>
      </c>
      <c r="AH73" s="32" t="s">
        <v>178</v>
      </c>
      <c r="AI73" s="32" t="s">
        <v>114</v>
      </c>
    </row>
    <row r="74" spans="1:35" s="49" customFormat="1" ht="12.75" customHeight="1">
      <c r="A74" s="31">
        <v>45875</v>
      </c>
      <c r="B74" s="32" t="s">
        <v>296</v>
      </c>
      <c r="C74" s="32" t="s">
        <v>28</v>
      </c>
      <c r="D74" s="32" t="s">
        <v>393</v>
      </c>
      <c r="E74" s="32" t="s">
        <v>28</v>
      </c>
      <c r="F74" s="33" t="s">
        <v>18</v>
      </c>
      <c r="G74" s="33"/>
      <c r="H74" s="33" t="s">
        <v>505</v>
      </c>
      <c r="I74" s="33" t="s">
        <v>331</v>
      </c>
      <c r="J74" s="33" t="s">
        <v>332</v>
      </c>
      <c r="K74" s="44">
        <v>35990</v>
      </c>
      <c r="L74" s="44">
        <v>33636</v>
      </c>
      <c r="M74" s="32" t="s">
        <v>282</v>
      </c>
      <c r="N74" s="35" t="s">
        <v>284</v>
      </c>
      <c r="O74" s="33" t="s">
        <v>178</v>
      </c>
      <c r="P74" s="36" t="s">
        <v>508</v>
      </c>
      <c r="Q74" s="33" t="s">
        <v>83</v>
      </c>
      <c r="R74" s="33"/>
      <c r="S74" s="33"/>
      <c r="T74" s="33"/>
      <c r="U74" s="33" t="s">
        <v>407</v>
      </c>
      <c r="V74" s="33" t="s">
        <v>507</v>
      </c>
      <c r="W74" s="32" t="s">
        <v>291</v>
      </c>
      <c r="X74" s="33" t="s">
        <v>313</v>
      </c>
      <c r="Y74" s="32"/>
      <c r="Z74" s="33" t="s">
        <v>419</v>
      </c>
      <c r="AA74" s="37" t="s">
        <v>431</v>
      </c>
      <c r="AB74" s="32"/>
      <c r="AC74" s="32" t="s">
        <v>118</v>
      </c>
      <c r="AD74" s="32" t="s">
        <v>402</v>
      </c>
      <c r="AE74" s="32" t="s">
        <v>422</v>
      </c>
      <c r="AF74" s="43" t="s">
        <v>403</v>
      </c>
      <c r="AG74" s="33" t="s">
        <v>174</v>
      </c>
      <c r="AH74" s="32" t="s">
        <v>178</v>
      </c>
      <c r="AI74" s="32" t="s">
        <v>114</v>
      </c>
    </row>
    <row r="75" spans="1:35" s="49" customFormat="1" ht="12.75" customHeight="1">
      <c r="A75" s="31">
        <v>45945</v>
      </c>
      <c r="B75" s="32" t="s">
        <v>296</v>
      </c>
      <c r="C75" s="32" t="s">
        <v>28</v>
      </c>
      <c r="D75" s="32" t="s">
        <v>393</v>
      </c>
      <c r="E75" s="32" t="s">
        <v>28</v>
      </c>
      <c r="F75" s="42" t="s">
        <v>21</v>
      </c>
      <c r="G75" s="33"/>
      <c r="H75" s="33" t="s">
        <v>643</v>
      </c>
      <c r="I75" s="33" t="s">
        <v>645</v>
      </c>
      <c r="J75" s="33" t="s">
        <v>644</v>
      </c>
      <c r="K75" s="44">
        <v>27490</v>
      </c>
      <c r="L75" s="44">
        <v>25692</v>
      </c>
      <c r="M75" s="32" t="s">
        <v>282</v>
      </c>
      <c r="N75" s="35" t="s">
        <v>284</v>
      </c>
      <c r="O75" s="33" t="s">
        <v>178</v>
      </c>
      <c r="P75" s="36" t="s">
        <v>652</v>
      </c>
      <c r="Q75" s="33" t="s">
        <v>83</v>
      </c>
      <c r="R75" s="33"/>
      <c r="S75" s="33"/>
      <c r="T75" s="33"/>
      <c r="U75" s="33"/>
      <c r="V75" s="33" t="s">
        <v>646</v>
      </c>
      <c r="W75" s="32" t="s">
        <v>292</v>
      </c>
      <c r="X75" s="47" t="s">
        <v>653</v>
      </c>
      <c r="Y75" s="32"/>
      <c r="Z75" s="33" t="s">
        <v>446</v>
      </c>
      <c r="AA75" s="37" t="s">
        <v>430</v>
      </c>
      <c r="AB75" s="32"/>
      <c r="AC75" s="32" t="s">
        <v>118</v>
      </c>
      <c r="AD75" s="32" t="s">
        <v>402</v>
      </c>
      <c r="AE75" s="32" t="s">
        <v>422</v>
      </c>
      <c r="AF75" s="43" t="s">
        <v>403</v>
      </c>
      <c r="AG75" s="33" t="s">
        <v>174</v>
      </c>
      <c r="AH75" s="32" t="s">
        <v>178</v>
      </c>
      <c r="AI75" s="32" t="s">
        <v>114</v>
      </c>
    </row>
    <row r="76" spans="1:35" s="49" customFormat="1" ht="12.75" customHeight="1">
      <c r="A76" s="31">
        <v>46232</v>
      </c>
      <c r="B76" s="32" t="s">
        <v>296</v>
      </c>
      <c r="C76" s="32" t="s">
        <v>28</v>
      </c>
      <c r="D76" s="32" t="s">
        <v>393</v>
      </c>
      <c r="E76" s="32" t="s">
        <v>28</v>
      </c>
      <c r="F76" s="33" t="s">
        <v>18</v>
      </c>
      <c r="G76" s="33"/>
      <c r="H76" s="33" t="s">
        <v>1550</v>
      </c>
      <c r="I76" s="33" t="s">
        <v>645</v>
      </c>
      <c r="J76" s="33" t="s">
        <v>644</v>
      </c>
      <c r="K76" s="44">
        <v>26990</v>
      </c>
      <c r="L76" s="44">
        <v>25224</v>
      </c>
      <c r="M76" s="32" t="s">
        <v>282</v>
      </c>
      <c r="N76" s="35" t="s">
        <v>284</v>
      </c>
      <c r="O76" s="33" t="s">
        <v>178</v>
      </c>
      <c r="P76" s="36" t="s">
        <v>1554</v>
      </c>
      <c r="Q76" s="33" t="s">
        <v>83</v>
      </c>
      <c r="R76" s="33"/>
      <c r="S76" s="33"/>
      <c r="T76" s="33"/>
      <c r="U76" s="33"/>
      <c r="V76" s="33" t="s">
        <v>1553</v>
      </c>
      <c r="W76" s="32" t="s">
        <v>292</v>
      </c>
      <c r="X76" s="47" t="s">
        <v>653</v>
      </c>
      <c r="Y76" s="32"/>
      <c r="Z76" s="33" t="s">
        <v>446</v>
      </c>
      <c r="AA76" s="37" t="s">
        <v>430</v>
      </c>
      <c r="AB76" s="32"/>
      <c r="AC76" s="32" t="s">
        <v>118</v>
      </c>
      <c r="AD76" s="32" t="s">
        <v>402</v>
      </c>
      <c r="AE76" s="32" t="s">
        <v>422</v>
      </c>
      <c r="AF76" s="43" t="s">
        <v>403</v>
      </c>
      <c r="AG76" s="33" t="s">
        <v>174</v>
      </c>
      <c r="AH76" s="32" t="s">
        <v>178</v>
      </c>
      <c r="AI76" s="32" t="s">
        <v>114</v>
      </c>
    </row>
    <row r="77" spans="1:35" s="49" customFormat="1" ht="12.75" customHeight="1">
      <c r="A77" s="31">
        <v>45887</v>
      </c>
      <c r="B77" s="32" t="s">
        <v>298</v>
      </c>
      <c r="C77" s="32"/>
      <c r="D77" s="32" t="s">
        <v>393</v>
      </c>
      <c r="E77" s="32" t="s">
        <v>29</v>
      </c>
      <c r="F77" s="33" t="s">
        <v>18</v>
      </c>
      <c r="G77" s="33"/>
      <c r="H77" s="33" t="s">
        <v>551</v>
      </c>
      <c r="I77" s="33" t="s">
        <v>553</v>
      </c>
      <c r="J77" s="33" t="s">
        <v>552</v>
      </c>
      <c r="K77" s="44">
        <v>2190</v>
      </c>
      <c r="L77" s="44">
        <v>2047</v>
      </c>
      <c r="M77" s="32" t="s">
        <v>282</v>
      </c>
      <c r="N77" s="35" t="s">
        <v>284</v>
      </c>
      <c r="O77" s="33" t="s">
        <v>27</v>
      </c>
      <c r="P77" s="36" t="s">
        <v>558</v>
      </c>
      <c r="Q77" s="33" t="s">
        <v>285</v>
      </c>
      <c r="R77" s="33"/>
      <c r="S77" s="33"/>
      <c r="T77" s="33"/>
      <c r="U77" s="33"/>
      <c r="V77" s="33" t="s">
        <v>554</v>
      </c>
      <c r="W77" s="32"/>
      <c r="X77" s="33"/>
      <c r="Y77" s="32"/>
      <c r="Z77" s="33"/>
      <c r="AA77" s="33"/>
      <c r="AB77" s="32"/>
      <c r="AC77" s="33"/>
      <c r="AD77" s="32"/>
      <c r="AE77" s="32"/>
      <c r="AF77" s="43"/>
      <c r="AG77" s="33"/>
      <c r="AH77" s="32"/>
      <c r="AI77" s="32"/>
    </row>
    <row r="78" spans="1:35" ht="12.75" customHeight="1">
      <c r="A78" s="31">
        <v>45784</v>
      </c>
      <c r="B78" s="32" t="s">
        <v>298</v>
      </c>
      <c r="C78" s="32"/>
      <c r="D78" s="32" t="s">
        <v>393</v>
      </c>
      <c r="E78" s="32" t="s">
        <v>29</v>
      </c>
      <c r="F78" s="33" t="s">
        <v>18</v>
      </c>
      <c r="G78" s="32"/>
      <c r="H78" s="33" t="s">
        <v>480</v>
      </c>
      <c r="I78" s="33" t="s">
        <v>485</v>
      </c>
      <c r="J78" s="33" t="s">
        <v>486</v>
      </c>
      <c r="K78" s="44">
        <v>2590</v>
      </c>
      <c r="L78" s="44">
        <v>2421</v>
      </c>
      <c r="M78" s="32" t="s">
        <v>282</v>
      </c>
      <c r="N78" s="35" t="s">
        <v>284</v>
      </c>
      <c r="O78" s="33" t="s">
        <v>27</v>
      </c>
      <c r="P78" s="36" t="s">
        <v>559</v>
      </c>
      <c r="Q78" s="33" t="s">
        <v>285</v>
      </c>
      <c r="R78" s="33"/>
      <c r="S78" s="33"/>
      <c r="T78" s="33"/>
      <c r="U78" s="33"/>
      <c r="V78" s="33" t="s">
        <v>479</v>
      </c>
      <c r="W78" s="32"/>
      <c r="X78" s="33"/>
      <c r="Y78" s="32"/>
      <c r="Z78" s="33"/>
      <c r="AA78" s="33"/>
      <c r="AB78" s="32"/>
      <c r="AC78" s="32"/>
      <c r="AD78" s="32"/>
      <c r="AE78" s="32"/>
      <c r="AF78" s="32"/>
      <c r="AG78" s="32"/>
      <c r="AH78" s="32"/>
      <c r="AI78" s="32"/>
    </row>
    <row r="79" spans="1:35" ht="12.75" customHeight="1">
      <c r="A79" s="31">
        <v>45989</v>
      </c>
      <c r="B79" s="32" t="s">
        <v>298</v>
      </c>
      <c r="C79" s="32"/>
      <c r="D79" s="32" t="s">
        <v>393</v>
      </c>
      <c r="E79" s="32" t="s">
        <v>29</v>
      </c>
      <c r="F79" s="33" t="s">
        <v>18</v>
      </c>
      <c r="G79" s="32"/>
      <c r="H79" s="33" t="s">
        <v>691</v>
      </c>
      <c r="I79" s="33" t="s">
        <v>693</v>
      </c>
      <c r="J79" s="33" t="s">
        <v>692</v>
      </c>
      <c r="K79" s="44">
        <v>3090</v>
      </c>
      <c r="L79" s="44">
        <v>2888</v>
      </c>
      <c r="M79" s="32" t="s">
        <v>282</v>
      </c>
      <c r="N79" s="35" t="s">
        <v>284</v>
      </c>
      <c r="O79" s="33" t="s">
        <v>178</v>
      </c>
      <c r="P79" s="36" t="s">
        <v>698</v>
      </c>
      <c r="Q79" s="33" t="s">
        <v>285</v>
      </c>
      <c r="R79" s="33"/>
      <c r="S79" s="33"/>
      <c r="T79" s="33"/>
      <c r="U79" s="33"/>
      <c r="V79" s="33" t="s">
        <v>694</v>
      </c>
      <c r="W79" s="32"/>
      <c r="X79" s="33"/>
      <c r="Y79" s="32"/>
      <c r="Z79" s="33"/>
      <c r="AA79" s="33"/>
      <c r="AB79" s="32"/>
      <c r="AC79" s="32"/>
      <c r="AD79" s="32"/>
      <c r="AE79" s="32"/>
      <c r="AF79" s="32"/>
      <c r="AG79" s="32"/>
      <c r="AH79" s="32"/>
      <c r="AI79" s="32"/>
    </row>
    <row r="80" spans="1:35" ht="12.75" customHeight="1">
      <c r="A80" s="31">
        <v>45971</v>
      </c>
      <c r="B80" s="32" t="s">
        <v>298</v>
      </c>
      <c r="C80" s="32"/>
      <c r="D80" s="32" t="s">
        <v>393</v>
      </c>
      <c r="E80" s="32" t="s">
        <v>29</v>
      </c>
      <c r="F80" s="33" t="s">
        <v>18</v>
      </c>
      <c r="G80" s="32"/>
      <c r="H80" s="33" t="s">
        <v>667</v>
      </c>
      <c r="I80" s="33" t="s">
        <v>668</v>
      </c>
      <c r="J80" s="33" t="s">
        <v>669</v>
      </c>
      <c r="K80" s="44">
        <v>3790</v>
      </c>
      <c r="L80" s="44">
        <v>3542</v>
      </c>
      <c r="M80" s="32" t="s">
        <v>282</v>
      </c>
      <c r="N80" s="35" t="s">
        <v>284</v>
      </c>
      <c r="O80" s="33" t="s">
        <v>178</v>
      </c>
      <c r="P80" s="36" t="s">
        <v>674</v>
      </c>
      <c r="Q80" s="33" t="s">
        <v>285</v>
      </c>
      <c r="R80" s="32"/>
      <c r="S80" s="33"/>
      <c r="T80" s="33"/>
      <c r="U80" s="33"/>
      <c r="V80" s="33" t="s">
        <v>670</v>
      </c>
      <c r="W80" s="32"/>
      <c r="X80" s="33"/>
      <c r="Y80" s="32"/>
      <c r="Z80" s="33"/>
      <c r="AA80" s="33"/>
      <c r="AB80" s="32"/>
      <c r="AC80" s="32"/>
      <c r="AD80" s="32"/>
      <c r="AE80" s="32"/>
      <c r="AF80" s="32"/>
      <c r="AG80" s="32"/>
      <c r="AH80" s="32"/>
      <c r="AI80" s="32"/>
    </row>
    <row r="81" spans="1:35" ht="12.75" customHeight="1">
      <c r="A81" s="31">
        <v>46113</v>
      </c>
      <c r="B81" s="32" t="s">
        <v>298</v>
      </c>
      <c r="C81" s="32"/>
      <c r="D81" s="32" t="s">
        <v>393</v>
      </c>
      <c r="E81" s="32" t="s">
        <v>452</v>
      </c>
      <c r="F81" s="33" t="s">
        <v>18</v>
      </c>
      <c r="G81" s="32"/>
      <c r="H81" s="33" t="s">
        <v>815</v>
      </c>
      <c r="I81" s="33" t="s">
        <v>817</v>
      </c>
      <c r="J81" s="33" t="s">
        <v>816</v>
      </c>
      <c r="K81" s="44">
        <v>3190</v>
      </c>
      <c r="L81" s="44">
        <v>2981</v>
      </c>
      <c r="M81" s="32" t="s">
        <v>282</v>
      </c>
      <c r="N81" s="35" t="s">
        <v>284</v>
      </c>
      <c r="O81" s="33" t="s">
        <v>323</v>
      </c>
      <c r="P81" s="36" t="s">
        <v>821</v>
      </c>
      <c r="Q81" s="33" t="s">
        <v>285</v>
      </c>
      <c r="R81" s="32"/>
      <c r="S81" s="33"/>
      <c r="T81" s="33"/>
      <c r="U81" s="33"/>
      <c r="V81" s="343" t="s">
        <v>818</v>
      </c>
      <c r="W81" s="32"/>
      <c r="X81" s="33"/>
      <c r="Y81" s="32"/>
      <c r="Z81" s="33"/>
      <c r="AA81" s="33"/>
      <c r="AB81" s="32"/>
      <c r="AC81" s="32"/>
      <c r="AD81" s="32"/>
      <c r="AE81" s="32"/>
      <c r="AF81" s="32"/>
      <c r="AG81" s="32"/>
      <c r="AH81" s="32"/>
      <c r="AI81" s="32"/>
    </row>
    <row r="82" spans="1:35" ht="12.75" customHeight="1">
      <c r="A82" s="31">
        <v>46232</v>
      </c>
      <c r="B82" s="32" t="s">
        <v>298</v>
      </c>
      <c r="C82" s="32"/>
      <c r="D82" s="32" t="s">
        <v>393</v>
      </c>
      <c r="E82" s="32" t="s">
        <v>452</v>
      </c>
      <c r="F82" s="33" t="s">
        <v>18</v>
      </c>
      <c r="G82" s="32"/>
      <c r="H82" s="33" t="s">
        <v>807</v>
      </c>
      <c r="I82" s="33" t="s">
        <v>809</v>
      </c>
      <c r="J82" s="33" t="s">
        <v>863</v>
      </c>
      <c r="K82" s="44">
        <v>3790</v>
      </c>
      <c r="L82" s="44">
        <v>3542</v>
      </c>
      <c r="M82" s="32" t="s">
        <v>282</v>
      </c>
      <c r="N82" s="35" t="s">
        <v>284</v>
      </c>
      <c r="O82" s="33" t="s">
        <v>323</v>
      </c>
      <c r="P82" s="36" t="s">
        <v>814</v>
      </c>
      <c r="Q82" s="33" t="s">
        <v>285</v>
      </c>
      <c r="R82" s="32"/>
      <c r="S82" s="33"/>
      <c r="T82" s="33"/>
      <c r="U82" s="33"/>
      <c r="V82" s="33" t="s">
        <v>808</v>
      </c>
      <c r="W82" s="32"/>
      <c r="X82" s="33"/>
      <c r="Y82" s="32"/>
      <c r="Z82" s="33"/>
      <c r="AA82" s="33"/>
      <c r="AB82" s="32"/>
      <c r="AC82" s="32"/>
      <c r="AD82" s="32"/>
      <c r="AE82" s="32"/>
      <c r="AF82" s="32"/>
      <c r="AG82" s="32"/>
      <c r="AH82" s="32"/>
      <c r="AI82" s="32"/>
    </row>
    <row r="83" spans="1:35" ht="12.75" customHeight="1">
      <c r="A83" s="31">
        <v>46155</v>
      </c>
      <c r="B83" s="32" t="s">
        <v>298</v>
      </c>
      <c r="C83" s="32"/>
      <c r="D83" s="32" t="s">
        <v>393</v>
      </c>
      <c r="E83" s="32" t="s">
        <v>452</v>
      </c>
      <c r="F83" s="33" t="s">
        <v>18</v>
      </c>
      <c r="G83" s="32"/>
      <c r="H83" s="33" t="s">
        <v>1053</v>
      </c>
      <c r="I83" s="33" t="s">
        <v>1054</v>
      </c>
      <c r="J83" s="33" t="s">
        <v>1056</v>
      </c>
      <c r="K83" s="44">
        <v>4590</v>
      </c>
      <c r="L83" s="44">
        <v>4290</v>
      </c>
      <c r="M83" s="32" t="s">
        <v>282</v>
      </c>
      <c r="N83" s="35" t="s">
        <v>284</v>
      </c>
      <c r="O83" s="33" t="s">
        <v>323</v>
      </c>
      <c r="P83" s="36" t="s">
        <v>1061</v>
      </c>
      <c r="Q83" s="33" t="s">
        <v>285</v>
      </c>
      <c r="R83" s="32"/>
      <c r="S83" s="33"/>
      <c r="T83" s="33"/>
      <c r="U83" s="33"/>
      <c r="V83" s="33" t="s">
        <v>1055</v>
      </c>
      <c r="W83" s="32"/>
      <c r="X83" s="33"/>
      <c r="Y83" s="32"/>
      <c r="Z83" s="33"/>
      <c r="AA83" s="33"/>
      <c r="AB83" s="32"/>
      <c r="AC83" s="32"/>
      <c r="AD83" s="32"/>
      <c r="AE83" s="32"/>
      <c r="AF83" s="32"/>
      <c r="AG83" s="32"/>
      <c r="AH83" s="32"/>
      <c r="AI83" s="32"/>
    </row>
    <row r="84" spans="1:35" ht="12.75" customHeight="1">
      <c r="A84" s="31">
        <v>46189</v>
      </c>
      <c r="B84" s="32" t="s">
        <v>298</v>
      </c>
      <c r="C84" s="32"/>
      <c r="D84" s="32" t="s">
        <v>393</v>
      </c>
      <c r="E84" s="32" t="s">
        <v>452</v>
      </c>
      <c r="F84" s="33" t="s">
        <v>18</v>
      </c>
      <c r="G84" s="32"/>
      <c r="H84" s="33" t="s">
        <v>1203</v>
      </c>
      <c r="I84" s="33" t="s">
        <v>1212</v>
      </c>
      <c r="J84" s="33" t="s">
        <v>1204</v>
      </c>
      <c r="K84" s="44">
        <v>5990</v>
      </c>
      <c r="L84" s="44">
        <v>5598</v>
      </c>
      <c r="M84" s="32" t="s">
        <v>282</v>
      </c>
      <c r="N84" s="35" t="s">
        <v>284</v>
      </c>
      <c r="O84" s="33" t="s">
        <v>323</v>
      </c>
      <c r="P84" s="36" t="s">
        <v>1211</v>
      </c>
      <c r="Q84" s="33" t="s">
        <v>285</v>
      </c>
      <c r="R84" s="32"/>
      <c r="S84" s="33"/>
      <c r="T84" s="33"/>
      <c r="U84" s="33"/>
      <c r="V84" s="33" t="s">
        <v>1205</v>
      </c>
      <c r="W84" s="32"/>
      <c r="X84" s="33"/>
      <c r="Y84" s="32"/>
      <c r="Z84" s="33"/>
      <c r="AA84" s="33"/>
      <c r="AB84" s="32"/>
      <c r="AC84" s="32"/>
      <c r="AD84" s="32"/>
      <c r="AE84" s="32"/>
      <c r="AF84" s="32"/>
      <c r="AG84" s="32"/>
      <c r="AH84" s="32"/>
      <c r="AI84" s="32"/>
    </row>
    <row r="85" spans="1:35" ht="12.75" customHeight="1">
      <c r="A85" s="31">
        <v>46030</v>
      </c>
      <c r="B85" s="32" t="s">
        <v>298</v>
      </c>
      <c r="C85" s="32"/>
      <c r="D85" s="32" t="s">
        <v>393</v>
      </c>
      <c r="E85" s="32" t="s">
        <v>452</v>
      </c>
      <c r="F85" s="33" t="s">
        <v>18</v>
      </c>
      <c r="G85" s="32"/>
      <c r="H85" s="33" t="s">
        <v>712</v>
      </c>
      <c r="I85" s="33" t="s">
        <v>714</v>
      </c>
      <c r="J85" s="33" t="s">
        <v>713</v>
      </c>
      <c r="K85" s="44">
        <v>3590</v>
      </c>
      <c r="L85" s="44">
        <v>3355</v>
      </c>
      <c r="M85" s="32" t="s">
        <v>282</v>
      </c>
      <c r="N85" s="35" t="s">
        <v>284</v>
      </c>
      <c r="O85" s="33" t="s">
        <v>27</v>
      </c>
      <c r="P85" s="36" t="s">
        <v>719</v>
      </c>
      <c r="Q85" s="33" t="s">
        <v>285</v>
      </c>
      <c r="R85" s="32"/>
      <c r="S85" s="33"/>
      <c r="T85" s="33"/>
      <c r="U85" s="33"/>
      <c r="V85" s="33" t="s">
        <v>715</v>
      </c>
      <c r="W85" s="32"/>
      <c r="X85" s="33"/>
      <c r="Y85" s="32"/>
      <c r="Z85" s="33"/>
      <c r="AA85" s="33"/>
      <c r="AB85" s="32"/>
      <c r="AC85" s="32"/>
      <c r="AD85" s="32"/>
      <c r="AE85" s="32"/>
      <c r="AF85" s="32"/>
      <c r="AG85" s="32"/>
      <c r="AH85" s="32"/>
      <c r="AI85" s="32"/>
    </row>
    <row r="86" spans="1:35" ht="12.75" customHeight="1">
      <c r="A86" s="31">
        <v>46241</v>
      </c>
      <c r="B86" s="32" t="s">
        <v>298</v>
      </c>
      <c r="C86" s="32"/>
      <c r="D86" s="32" t="s">
        <v>393</v>
      </c>
      <c r="E86" s="32" t="s">
        <v>452</v>
      </c>
      <c r="F86" s="33" t="s">
        <v>18</v>
      </c>
      <c r="G86" s="32"/>
      <c r="H86" s="33" t="s">
        <v>1583</v>
      </c>
      <c r="I86" s="33" t="s">
        <v>1585</v>
      </c>
      <c r="J86" s="33" t="s">
        <v>1586</v>
      </c>
      <c r="K86" s="44">
        <v>4790</v>
      </c>
      <c r="L86" s="44">
        <v>4477</v>
      </c>
      <c r="M86" s="32" t="s">
        <v>282</v>
      </c>
      <c r="N86" s="35" t="s">
        <v>284</v>
      </c>
      <c r="O86" s="33" t="s">
        <v>27</v>
      </c>
      <c r="P86" s="36" t="s">
        <v>1591</v>
      </c>
      <c r="Q86" s="33" t="s">
        <v>285</v>
      </c>
      <c r="R86" s="32"/>
      <c r="S86" s="33"/>
      <c r="T86" s="33"/>
      <c r="U86" s="33"/>
      <c r="V86" s="33" t="s">
        <v>1584</v>
      </c>
      <c r="W86" s="32"/>
      <c r="X86" s="33"/>
      <c r="Y86" s="32"/>
      <c r="Z86" s="33"/>
      <c r="AA86" s="33"/>
      <c r="AB86" s="32"/>
      <c r="AC86" s="32"/>
      <c r="AD86" s="32"/>
      <c r="AE86" s="32"/>
      <c r="AF86" s="32"/>
      <c r="AG86" s="32"/>
      <c r="AH86" s="32"/>
      <c r="AI86" s="32"/>
    </row>
    <row r="87" spans="1:35" ht="12.5" customHeight="1">
      <c r="A87" s="31">
        <v>44980</v>
      </c>
      <c r="B87" s="32" t="s">
        <v>298</v>
      </c>
      <c r="C87" s="32"/>
      <c r="D87" s="32" t="s">
        <v>393</v>
      </c>
      <c r="E87" s="32" t="s">
        <v>452</v>
      </c>
      <c r="F87" s="33" t="s">
        <v>18</v>
      </c>
      <c r="G87" s="32"/>
      <c r="H87" s="33" t="s">
        <v>728</v>
      </c>
      <c r="I87" s="33" t="s">
        <v>730</v>
      </c>
      <c r="J87" s="33" t="s">
        <v>729</v>
      </c>
      <c r="K87" s="44">
        <v>6990</v>
      </c>
      <c r="L87" s="44">
        <v>6533</v>
      </c>
      <c r="M87" s="32" t="s">
        <v>282</v>
      </c>
      <c r="N87" s="35" t="s">
        <v>284</v>
      </c>
      <c r="O87" s="33" t="s">
        <v>27</v>
      </c>
      <c r="P87" s="36" t="s">
        <v>773</v>
      </c>
      <c r="Q87" s="33" t="s">
        <v>285</v>
      </c>
      <c r="R87" s="32"/>
      <c r="S87" s="33"/>
      <c r="T87" s="33"/>
      <c r="U87" s="33"/>
      <c r="V87" s="33" t="s">
        <v>731</v>
      </c>
      <c r="W87" s="32"/>
      <c r="X87" s="33"/>
      <c r="Y87" s="32"/>
      <c r="Z87" s="33"/>
      <c r="AA87" s="33"/>
      <c r="AB87" s="32"/>
      <c r="AC87" s="32"/>
      <c r="AD87" s="32"/>
      <c r="AE87" s="32"/>
      <c r="AF87" s="32"/>
      <c r="AG87" s="32"/>
      <c r="AH87" s="32"/>
      <c r="AI87" s="32"/>
    </row>
    <row r="88" spans="1:35" ht="12.5" customHeight="1">
      <c r="A88" s="31">
        <v>46232</v>
      </c>
      <c r="B88" s="32" t="s">
        <v>298</v>
      </c>
      <c r="C88" s="32"/>
      <c r="D88" s="32" t="s">
        <v>393</v>
      </c>
      <c r="E88" s="32" t="s">
        <v>452</v>
      </c>
      <c r="F88" s="33" t="s">
        <v>18</v>
      </c>
      <c r="G88" s="32"/>
      <c r="H88" s="33" t="s">
        <v>706</v>
      </c>
      <c r="I88" s="33" t="s">
        <v>708</v>
      </c>
      <c r="J88" s="33" t="s">
        <v>707</v>
      </c>
      <c r="K88" s="44">
        <v>6990</v>
      </c>
      <c r="L88" s="44">
        <v>6533</v>
      </c>
      <c r="M88" s="32" t="s">
        <v>282</v>
      </c>
      <c r="N88" s="35" t="s">
        <v>284</v>
      </c>
      <c r="O88" s="33" t="s">
        <v>27</v>
      </c>
      <c r="P88" s="36" t="s">
        <v>1044</v>
      </c>
      <c r="Q88" s="33" t="s">
        <v>285</v>
      </c>
      <c r="R88" s="32"/>
      <c r="S88" s="33"/>
      <c r="T88" s="33"/>
      <c r="U88" s="33"/>
      <c r="V88" s="33" t="s">
        <v>1040</v>
      </c>
      <c r="W88" s="32"/>
      <c r="X88" s="33"/>
      <c r="Y88" s="32"/>
      <c r="Z88" s="33"/>
      <c r="AA88" s="33"/>
      <c r="AB88" s="32"/>
      <c r="AC88" s="32"/>
      <c r="AD88" s="32"/>
      <c r="AE88" s="32"/>
      <c r="AF88" s="32"/>
      <c r="AG88" s="32"/>
      <c r="AH88" s="32"/>
      <c r="AI88" s="32"/>
    </row>
    <row r="89" spans="1:35" ht="12.5" customHeight="1">
      <c r="A89" s="31">
        <v>46155</v>
      </c>
      <c r="B89" s="32" t="s">
        <v>298</v>
      </c>
      <c r="C89" s="32"/>
      <c r="D89" s="32" t="s">
        <v>393</v>
      </c>
      <c r="E89" s="32" t="s">
        <v>452</v>
      </c>
      <c r="F89" s="33" t="s">
        <v>18</v>
      </c>
      <c r="G89" s="32"/>
      <c r="H89" s="33" t="s">
        <v>723</v>
      </c>
      <c r="I89" s="33" t="s">
        <v>1034</v>
      </c>
      <c r="J89" s="33" t="s">
        <v>724</v>
      </c>
      <c r="K89" s="44">
        <v>8990</v>
      </c>
      <c r="L89" s="44">
        <v>8402</v>
      </c>
      <c r="M89" s="32" t="s">
        <v>282</v>
      </c>
      <c r="N89" s="35" t="s">
        <v>284</v>
      </c>
      <c r="O89" s="33" t="s">
        <v>27</v>
      </c>
      <c r="P89" s="36" t="s">
        <v>1039</v>
      </c>
      <c r="Q89" s="33" t="s">
        <v>285</v>
      </c>
      <c r="R89" s="32"/>
      <c r="S89" s="33"/>
      <c r="T89" s="33"/>
      <c r="U89" s="33"/>
      <c r="V89" s="33" t="s">
        <v>1035</v>
      </c>
      <c r="W89" s="32"/>
      <c r="X89" s="33"/>
      <c r="Y89" s="32"/>
      <c r="Z89" s="33"/>
      <c r="AA89" s="33"/>
      <c r="AB89" s="32"/>
      <c r="AC89" s="32"/>
      <c r="AD89" s="32"/>
      <c r="AE89" s="32"/>
      <c r="AF89" s="32"/>
      <c r="AG89" s="32"/>
      <c r="AH89" s="32"/>
      <c r="AI89" s="32"/>
    </row>
    <row r="90" spans="1:35" ht="12.5" customHeight="1">
      <c r="A90" s="31">
        <v>46188</v>
      </c>
      <c r="B90" s="32" t="s">
        <v>298</v>
      </c>
      <c r="C90" s="32"/>
      <c r="D90" s="32" t="s">
        <v>393</v>
      </c>
      <c r="E90" s="32" t="s">
        <v>452</v>
      </c>
      <c r="F90" s="33" t="s">
        <v>18</v>
      </c>
      <c r="G90" s="32"/>
      <c r="H90" s="33" t="s">
        <v>1496</v>
      </c>
      <c r="I90" s="33" t="s">
        <v>1497</v>
      </c>
      <c r="J90" s="33" t="s">
        <v>1498</v>
      </c>
      <c r="K90" s="44">
        <v>9990</v>
      </c>
      <c r="L90" s="44">
        <v>9336</v>
      </c>
      <c r="M90" s="32" t="s">
        <v>282</v>
      </c>
      <c r="N90" s="35" t="s">
        <v>284</v>
      </c>
      <c r="O90" s="33" t="s">
        <v>450</v>
      </c>
      <c r="P90" s="36" t="s">
        <v>1509</v>
      </c>
      <c r="Q90" s="33" t="s">
        <v>285</v>
      </c>
      <c r="R90" s="32"/>
      <c r="S90" s="33"/>
      <c r="T90" s="33"/>
      <c r="U90" s="33"/>
      <c r="V90" s="33" t="s">
        <v>1499</v>
      </c>
      <c r="W90" s="32"/>
      <c r="X90" s="33"/>
      <c r="Y90" s="32"/>
      <c r="Z90" s="33"/>
      <c r="AA90" s="33"/>
      <c r="AB90" s="32"/>
      <c r="AC90" s="32"/>
      <c r="AD90" s="32"/>
      <c r="AE90" s="32"/>
      <c r="AF90" s="32"/>
      <c r="AG90" s="32"/>
      <c r="AH90" s="32"/>
      <c r="AI90" s="32"/>
    </row>
    <row r="91" spans="1:35" ht="12.5" customHeight="1">
      <c r="A91" s="31">
        <v>46232</v>
      </c>
      <c r="B91" s="32" t="s">
        <v>298</v>
      </c>
      <c r="C91" s="32"/>
      <c r="D91" s="32" t="s">
        <v>393</v>
      </c>
      <c r="E91" s="32" t="s">
        <v>452</v>
      </c>
      <c r="F91" s="33" t="s">
        <v>18</v>
      </c>
      <c r="G91" s="32"/>
      <c r="H91" s="33" t="s">
        <v>676</v>
      </c>
      <c r="I91" s="33" t="s">
        <v>675</v>
      </c>
      <c r="J91" s="33" t="s">
        <v>677</v>
      </c>
      <c r="K91" s="44">
        <v>13990</v>
      </c>
      <c r="L91" s="44">
        <v>13075</v>
      </c>
      <c r="M91" s="32" t="s">
        <v>282</v>
      </c>
      <c r="N91" s="35" t="s">
        <v>284</v>
      </c>
      <c r="O91" s="33" t="s">
        <v>27</v>
      </c>
      <c r="P91" s="36" t="s">
        <v>687</v>
      </c>
      <c r="Q91" s="33" t="s">
        <v>285</v>
      </c>
      <c r="R91" s="32"/>
      <c r="S91" s="33"/>
      <c r="T91" s="33"/>
      <c r="U91" s="33"/>
      <c r="V91" s="33" t="s">
        <v>678</v>
      </c>
      <c r="W91" s="32"/>
      <c r="X91" s="33"/>
      <c r="Y91" s="32"/>
      <c r="Z91" s="33"/>
      <c r="AA91" s="33"/>
      <c r="AB91" s="32"/>
      <c r="AC91" s="32"/>
      <c r="AD91" s="32"/>
      <c r="AE91" s="32"/>
      <c r="AF91" s="32"/>
      <c r="AG91" s="32"/>
      <c r="AH91" s="32"/>
      <c r="AI91" s="32"/>
    </row>
    <row r="92" spans="1:35" ht="12.5" customHeight="1">
      <c r="A92" s="31">
        <v>46155</v>
      </c>
      <c r="B92" s="32" t="s">
        <v>298</v>
      </c>
      <c r="C92" s="32"/>
      <c r="D92" s="32" t="s">
        <v>393</v>
      </c>
      <c r="E92" s="32" t="s">
        <v>452</v>
      </c>
      <c r="F92" s="33" t="s">
        <v>18</v>
      </c>
      <c r="G92" s="32"/>
      <c r="H92" s="33" t="s">
        <v>1045</v>
      </c>
      <c r="I92" s="33" t="s">
        <v>1046</v>
      </c>
      <c r="J92" s="33" t="s">
        <v>1048</v>
      </c>
      <c r="K92" s="44">
        <v>23990</v>
      </c>
      <c r="L92" s="44">
        <v>22421</v>
      </c>
      <c r="M92" s="32" t="s">
        <v>282</v>
      </c>
      <c r="N92" s="35" t="s">
        <v>284</v>
      </c>
      <c r="O92" s="33" t="s">
        <v>27</v>
      </c>
      <c r="P92" s="36" t="s">
        <v>1052</v>
      </c>
      <c r="Q92" s="33" t="s">
        <v>285</v>
      </c>
      <c r="R92" s="32"/>
      <c r="S92" s="33"/>
      <c r="T92" s="33"/>
      <c r="U92" s="33"/>
      <c r="V92" s="33" t="s">
        <v>1047</v>
      </c>
      <c r="W92" s="32"/>
      <c r="X92" s="33"/>
      <c r="Y92" s="32"/>
      <c r="Z92" s="33"/>
      <c r="AA92" s="33"/>
      <c r="AB92" s="32"/>
      <c r="AC92" s="32"/>
      <c r="AD92" s="32"/>
      <c r="AE92" s="32"/>
      <c r="AF92" s="32"/>
      <c r="AG92" s="32"/>
      <c r="AH92" s="32"/>
      <c r="AI92" s="32"/>
    </row>
    <row r="93" spans="1:35" ht="12.5" customHeight="1">
      <c r="A93" s="31">
        <v>46128</v>
      </c>
      <c r="B93" s="32" t="s">
        <v>298</v>
      </c>
      <c r="C93" s="32"/>
      <c r="D93" s="32" t="s">
        <v>393</v>
      </c>
      <c r="E93" s="32" t="s">
        <v>452</v>
      </c>
      <c r="F93" s="33" t="s">
        <v>18</v>
      </c>
      <c r="G93" s="32"/>
      <c r="H93" s="33" t="s">
        <v>864</v>
      </c>
      <c r="I93" s="33" t="s">
        <v>866</v>
      </c>
      <c r="J93" s="33" t="s">
        <v>874</v>
      </c>
      <c r="K93" s="44">
        <v>25990</v>
      </c>
      <c r="L93" s="44">
        <v>24290</v>
      </c>
      <c r="M93" s="32" t="s">
        <v>282</v>
      </c>
      <c r="N93" s="35" t="s">
        <v>284</v>
      </c>
      <c r="O93" s="33" t="s">
        <v>27</v>
      </c>
      <c r="P93" s="36" t="s">
        <v>873</v>
      </c>
      <c r="Q93" s="33" t="s">
        <v>285</v>
      </c>
      <c r="R93" s="32"/>
      <c r="S93" s="33"/>
      <c r="T93" s="33"/>
      <c r="U93" s="33"/>
      <c r="V93" s="33" t="s">
        <v>865</v>
      </c>
      <c r="W93" s="32"/>
      <c r="X93" s="33"/>
      <c r="Y93" s="32"/>
      <c r="Z93" s="33"/>
      <c r="AA93" s="33"/>
      <c r="AB93" s="32"/>
      <c r="AC93" s="32"/>
      <c r="AD93" s="32"/>
      <c r="AE93" s="32"/>
      <c r="AF93" s="32"/>
      <c r="AG93" s="32"/>
      <c r="AH93" s="32"/>
      <c r="AI93" s="32"/>
    </row>
    <row r="94" spans="1:35">
      <c r="A94" s="31">
        <v>46167</v>
      </c>
      <c r="B94" s="32" t="s">
        <v>298</v>
      </c>
      <c r="C94" s="32"/>
      <c r="D94" s="32" t="s">
        <v>393</v>
      </c>
      <c r="E94" s="32" t="s">
        <v>452</v>
      </c>
      <c r="F94" s="33" t="s">
        <v>18</v>
      </c>
      <c r="G94" s="32"/>
      <c r="H94" s="32" t="s">
        <v>1093</v>
      </c>
      <c r="I94" s="32" t="s">
        <v>1096</v>
      </c>
      <c r="J94" s="32" t="s">
        <v>1095</v>
      </c>
      <c r="K94" s="34">
        <v>35990</v>
      </c>
      <c r="L94" s="34">
        <v>33636</v>
      </c>
      <c r="M94" s="32" t="s">
        <v>282</v>
      </c>
      <c r="N94" s="35" t="s">
        <v>284</v>
      </c>
      <c r="O94" s="33" t="s">
        <v>450</v>
      </c>
      <c r="P94" s="36" t="s">
        <v>1105</v>
      </c>
      <c r="Q94" s="33" t="s">
        <v>285</v>
      </c>
      <c r="R94" s="33"/>
      <c r="S94" s="33"/>
      <c r="T94" s="33"/>
      <c r="U94" s="33"/>
      <c r="V94" s="33" t="s">
        <v>1094</v>
      </c>
      <c r="W94" s="32"/>
      <c r="X94" s="33"/>
      <c r="Y94" s="32"/>
      <c r="Z94" s="33"/>
      <c r="AA94" s="33"/>
      <c r="AB94" s="32"/>
      <c r="AC94" s="32"/>
      <c r="AD94" s="32"/>
      <c r="AE94" s="32"/>
      <c r="AF94" s="32"/>
      <c r="AG94" s="32"/>
      <c r="AH94" s="32"/>
      <c r="AI94" s="32"/>
    </row>
    <row r="95" spans="1:35">
      <c r="A95" s="31">
        <v>46202</v>
      </c>
      <c r="B95" s="32" t="s">
        <v>297</v>
      </c>
      <c r="C95" s="32"/>
      <c r="D95" s="32" t="s">
        <v>393</v>
      </c>
      <c r="E95" s="32" t="s">
        <v>201</v>
      </c>
      <c r="F95" s="33" t="s">
        <v>18</v>
      </c>
      <c r="G95" s="32"/>
      <c r="H95" s="32" t="s">
        <v>1399</v>
      </c>
      <c r="I95" s="32"/>
      <c r="J95" s="32" t="s">
        <v>1400</v>
      </c>
      <c r="K95" s="34">
        <v>990</v>
      </c>
      <c r="L95" s="34">
        <v>925</v>
      </c>
      <c r="M95" s="32" t="s">
        <v>282</v>
      </c>
      <c r="N95" s="35" t="s">
        <v>284</v>
      </c>
      <c r="O95" s="33" t="s">
        <v>26</v>
      </c>
      <c r="P95" s="36" t="s">
        <v>1402</v>
      </c>
      <c r="Q95" s="33" t="s">
        <v>285</v>
      </c>
      <c r="R95" s="33"/>
      <c r="S95" s="33"/>
      <c r="T95" s="33"/>
      <c r="U95" s="33"/>
      <c r="V95" s="33" t="s">
        <v>1403</v>
      </c>
      <c r="W95" s="32"/>
      <c r="X95" s="33"/>
      <c r="Y95" s="32"/>
      <c r="Z95" s="33"/>
      <c r="AA95" s="33"/>
      <c r="AB95" s="32"/>
      <c r="AC95" s="32"/>
      <c r="AD95" s="32"/>
      <c r="AE95" s="32"/>
      <c r="AF95" s="32"/>
      <c r="AG95" s="32"/>
      <c r="AH95" s="32"/>
      <c r="AI95" s="32"/>
    </row>
    <row r="96" spans="1:35">
      <c r="A96" s="31">
        <v>45613</v>
      </c>
      <c r="B96" s="32" t="s">
        <v>297</v>
      </c>
      <c r="C96" s="32"/>
      <c r="D96" s="32" t="s">
        <v>393</v>
      </c>
      <c r="E96" s="32" t="s">
        <v>201</v>
      </c>
      <c r="F96" s="33" t="s">
        <v>18</v>
      </c>
      <c r="G96" s="32"/>
      <c r="H96" s="32" t="s">
        <v>374</v>
      </c>
      <c r="I96" s="32"/>
      <c r="J96" s="32" t="s">
        <v>375</v>
      </c>
      <c r="K96" s="34">
        <v>1390</v>
      </c>
      <c r="L96" s="34">
        <v>1299</v>
      </c>
      <c r="M96" s="32" t="s">
        <v>282</v>
      </c>
      <c r="N96" s="35" t="s">
        <v>284</v>
      </c>
      <c r="O96" s="33" t="s">
        <v>26</v>
      </c>
      <c r="P96" s="36" t="s">
        <v>1280</v>
      </c>
      <c r="Q96" s="33"/>
      <c r="R96" s="32"/>
      <c r="S96" s="33"/>
      <c r="T96" s="33"/>
      <c r="U96" s="33"/>
      <c r="V96" s="33"/>
      <c r="W96" s="32"/>
      <c r="X96" s="33"/>
      <c r="Y96" s="32"/>
      <c r="Z96" s="33"/>
      <c r="AA96" s="33"/>
      <c r="AB96" s="32"/>
      <c r="AC96" s="32"/>
      <c r="AD96" s="32"/>
      <c r="AE96" s="32"/>
      <c r="AF96" s="32"/>
      <c r="AG96" s="32"/>
      <c r="AH96" s="32"/>
      <c r="AI96" s="32"/>
    </row>
    <row r="97" spans="1:35">
      <c r="A97" s="31">
        <v>46189</v>
      </c>
      <c r="B97" s="32" t="s">
        <v>297</v>
      </c>
      <c r="C97" s="32"/>
      <c r="D97" s="32" t="s">
        <v>393</v>
      </c>
      <c r="E97" s="32" t="s">
        <v>1279</v>
      </c>
      <c r="F97" s="33" t="s">
        <v>18</v>
      </c>
      <c r="G97" s="32"/>
      <c r="H97" s="32" t="s">
        <v>381</v>
      </c>
      <c r="I97" s="32"/>
      <c r="J97" s="32" t="s">
        <v>382</v>
      </c>
      <c r="K97" s="34">
        <v>1990</v>
      </c>
      <c r="L97" s="34">
        <v>1860</v>
      </c>
      <c r="M97" s="32" t="s">
        <v>282</v>
      </c>
      <c r="N97" s="35" t="s">
        <v>284</v>
      </c>
      <c r="O97" s="33" t="s">
        <v>26</v>
      </c>
      <c r="P97" s="36" t="s">
        <v>1281</v>
      </c>
      <c r="Q97" s="33"/>
      <c r="R97" s="32"/>
      <c r="S97" s="33"/>
      <c r="T97" s="33"/>
      <c r="U97" s="33"/>
      <c r="V97" s="33"/>
      <c r="W97" s="32"/>
      <c r="X97" s="33"/>
      <c r="Y97" s="32"/>
      <c r="Z97" s="33"/>
      <c r="AA97" s="33"/>
      <c r="AB97" s="32"/>
      <c r="AC97" s="32"/>
      <c r="AD97" s="32"/>
      <c r="AE97" s="32"/>
      <c r="AF97" s="32"/>
      <c r="AG97" s="32"/>
      <c r="AH97" s="32"/>
      <c r="AI97" s="32"/>
    </row>
    <row r="98" spans="1:35">
      <c r="A98" s="31">
        <v>46078</v>
      </c>
      <c r="B98" s="32" t="s">
        <v>778</v>
      </c>
      <c r="C98" s="32"/>
      <c r="D98" s="32" t="s">
        <v>393</v>
      </c>
      <c r="E98" s="32" t="s">
        <v>779</v>
      </c>
      <c r="F98" s="33" t="s">
        <v>18</v>
      </c>
      <c r="G98" s="32"/>
      <c r="H98" s="32" t="s">
        <v>776</v>
      </c>
      <c r="I98" s="32"/>
      <c r="J98" s="32" t="s">
        <v>777</v>
      </c>
      <c r="K98" s="34">
        <v>400</v>
      </c>
      <c r="L98" s="34">
        <v>374</v>
      </c>
      <c r="M98" s="32" t="s">
        <v>282</v>
      </c>
      <c r="N98" s="35" t="s">
        <v>284</v>
      </c>
      <c r="O98" s="33" t="s">
        <v>107</v>
      </c>
      <c r="P98" s="36" t="s">
        <v>785</v>
      </c>
      <c r="Q98" s="33"/>
      <c r="R98" s="32"/>
      <c r="S98" s="33"/>
      <c r="T98" s="33"/>
      <c r="U98" s="33"/>
      <c r="V98" s="33" t="s">
        <v>781</v>
      </c>
      <c r="W98" s="32"/>
      <c r="X98" s="33"/>
      <c r="Y98" s="32"/>
      <c r="Z98" s="33"/>
      <c r="AA98" s="33"/>
      <c r="AB98" s="32"/>
      <c r="AC98" s="32"/>
      <c r="AD98" s="32"/>
      <c r="AE98" s="32"/>
      <c r="AF98" s="32"/>
      <c r="AG98" s="32"/>
      <c r="AH98" s="32"/>
      <c r="AI98" s="32"/>
    </row>
    <row r="99" spans="1:35">
      <c r="A99" s="31">
        <v>46202</v>
      </c>
      <c r="B99" s="32" t="s">
        <v>1395</v>
      </c>
      <c r="C99" s="32"/>
      <c r="D99" s="32" t="s">
        <v>393</v>
      </c>
      <c r="E99" s="32" t="s">
        <v>1396</v>
      </c>
      <c r="F99" s="33" t="s">
        <v>18</v>
      </c>
      <c r="G99" s="32"/>
      <c r="H99" s="32" t="s">
        <v>346</v>
      </c>
      <c r="I99" s="32"/>
      <c r="J99" s="32" t="s">
        <v>347</v>
      </c>
      <c r="K99" s="34">
        <v>2090</v>
      </c>
      <c r="L99" s="34">
        <v>1953</v>
      </c>
      <c r="M99" s="32" t="s">
        <v>282</v>
      </c>
      <c r="N99" s="35" t="s">
        <v>284</v>
      </c>
      <c r="O99" s="33" t="s">
        <v>352</v>
      </c>
      <c r="P99" s="36" t="s">
        <v>1397</v>
      </c>
      <c r="Q99" s="33" t="s">
        <v>285</v>
      </c>
      <c r="R99" s="32"/>
      <c r="S99" s="33"/>
      <c r="T99" s="33"/>
      <c r="U99" s="33"/>
      <c r="V99" s="33" t="s">
        <v>1398</v>
      </c>
      <c r="W99" s="32"/>
      <c r="X99" s="33"/>
      <c r="Y99" s="32"/>
      <c r="Z99" s="33"/>
      <c r="AA99" s="33"/>
      <c r="AB99" s="32"/>
      <c r="AC99" s="32"/>
      <c r="AD99" s="32"/>
      <c r="AE99" s="32"/>
      <c r="AF99" s="32"/>
      <c r="AG99" s="32"/>
      <c r="AH99" s="32"/>
      <c r="AI99" s="32"/>
    </row>
    <row r="100" spans="1:35">
      <c r="A100" s="31">
        <v>46028</v>
      </c>
      <c r="B100" s="32" t="s">
        <v>737</v>
      </c>
      <c r="C100" s="32"/>
      <c r="D100" s="32" t="s">
        <v>393</v>
      </c>
      <c r="E100" s="32" t="s">
        <v>738</v>
      </c>
      <c r="F100" s="33" t="s">
        <v>18</v>
      </c>
      <c r="G100" s="32"/>
      <c r="H100" s="32" t="s">
        <v>836</v>
      </c>
      <c r="I100" s="32"/>
      <c r="J100" s="32" t="s">
        <v>837</v>
      </c>
      <c r="K100" s="34">
        <v>2590</v>
      </c>
      <c r="L100" s="34">
        <v>2421</v>
      </c>
      <c r="M100" s="32" t="s">
        <v>282</v>
      </c>
      <c r="N100" s="35" t="s">
        <v>284</v>
      </c>
      <c r="O100" s="33"/>
      <c r="P100" s="36"/>
      <c r="Q100" s="33"/>
      <c r="R100" s="32"/>
      <c r="S100" s="33"/>
      <c r="T100" s="33"/>
      <c r="U100" s="33"/>
      <c r="V100" s="33"/>
      <c r="W100" s="32"/>
      <c r="X100" s="33"/>
      <c r="Y100" s="32"/>
      <c r="Z100" s="33"/>
      <c r="AA100" s="33"/>
      <c r="AB100" s="32"/>
      <c r="AC100" s="32"/>
      <c r="AD100" s="32"/>
      <c r="AE100" s="32"/>
      <c r="AF100" s="32"/>
      <c r="AG100" s="32"/>
      <c r="AH100" s="32"/>
      <c r="AI100" s="32"/>
    </row>
    <row r="101" spans="1:35">
      <c r="A101" s="31">
        <v>46128</v>
      </c>
      <c r="B101" s="32" t="s">
        <v>299</v>
      </c>
      <c r="C101" s="32"/>
      <c r="D101" s="32" t="s">
        <v>393</v>
      </c>
      <c r="E101" s="32" t="s">
        <v>162</v>
      </c>
      <c r="F101" s="33" t="s">
        <v>18</v>
      </c>
      <c r="G101" s="32"/>
      <c r="H101" s="32" t="s">
        <v>884</v>
      </c>
      <c r="I101" s="32"/>
      <c r="J101" s="32" t="s">
        <v>885</v>
      </c>
      <c r="K101" s="34">
        <v>1890</v>
      </c>
      <c r="L101" s="34">
        <v>1766</v>
      </c>
      <c r="M101" s="32" t="s">
        <v>282</v>
      </c>
      <c r="N101" s="35" t="s">
        <v>284</v>
      </c>
      <c r="O101" s="33" t="s">
        <v>26</v>
      </c>
      <c r="P101" s="36" t="s">
        <v>887</v>
      </c>
      <c r="Q101" s="33"/>
      <c r="R101" s="32"/>
      <c r="S101" s="33"/>
      <c r="T101" s="33"/>
      <c r="U101" s="33"/>
      <c r="V101" s="33"/>
      <c r="W101" s="32"/>
      <c r="X101" s="33"/>
      <c r="Y101" s="32"/>
      <c r="Z101" s="33"/>
      <c r="AA101" s="33"/>
      <c r="AB101" s="32"/>
      <c r="AC101" s="32"/>
      <c r="AD101" s="32"/>
      <c r="AE101" s="32"/>
      <c r="AF101" s="32"/>
      <c r="AG101" s="32"/>
      <c r="AH101" s="32"/>
      <c r="AI101" s="32"/>
    </row>
    <row r="102" spans="1:35">
      <c r="A102" s="31">
        <v>45613</v>
      </c>
      <c r="B102" s="32" t="s">
        <v>299</v>
      </c>
      <c r="C102" s="32"/>
      <c r="D102" s="32" t="s">
        <v>393</v>
      </c>
      <c r="E102" s="32" t="s">
        <v>162</v>
      </c>
      <c r="F102" s="33" t="s">
        <v>18</v>
      </c>
      <c r="G102" s="32"/>
      <c r="H102" s="32" t="s">
        <v>157</v>
      </c>
      <c r="I102" s="32"/>
      <c r="J102" s="32" t="s">
        <v>158</v>
      </c>
      <c r="K102" s="34">
        <v>3990</v>
      </c>
      <c r="L102" s="34">
        <v>3729</v>
      </c>
      <c r="M102" s="32" t="s">
        <v>282</v>
      </c>
      <c r="N102" s="35" t="s">
        <v>284</v>
      </c>
      <c r="O102" s="33" t="s">
        <v>161</v>
      </c>
      <c r="P102" s="33" t="s">
        <v>301</v>
      </c>
      <c r="Q102" s="33" t="s">
        <v>285</v>
      </c>
      <c r="R102" s="33"/>
      <c r="S102" s="33" t="s">
        <v>302</v>
      </c>
      <c r="T102" s="33">
        <v>0.66</v>
      </c>
      <c r="U102" s="33"/>
      <c r="V102" s="33" t="s">
        <v>285</v>
      </c>
      <c r="W102" s="32"/>
      <c r="X102" s="33"/>
      <c r="Y102" s="32"/>
      <c r="Z102" s="33"/>
      <c r="AA102" s="33"/>
      <c r="AB102" s="32"/>
      <c r="AC102" s="32"/>
      <c r="AD102" s="32"/>
      <c r="AE102" s="32"/>
      <c r="AF102" s="32"/>
      <c r="AG102" s="32"/>
      <c r="AH102" s="32"/>
      <c r="AI102" s="32"/>
    </row>
    <row r="103" spans="1:35">
      <c r="A103" s="31">
        <v>46078</v>
      </c>
      <c r="B103" s="32" t="s">
        <v>297</v>
      </c>
      <c r="C103" s="32"/>
      <c r="D103" s="32" t="s">
        <v>393</v>
      </c>
      <c r="E103" s="32" t="s">
        <v>264</v>
      </c>
      <c r="F103" s="33" t="s">
        <v>18</v>
      </c>
      <c r="G103" s="32"/>
      <c r="H103" s="32" t="s">
        <v>782</v>
      </c>
      <c r="I103" s="32"/>
      <c r="J103" s="32" t="s">
        <v>783</v>
      </c>
      <c r="K103" s="34">
        <v>590</v>
      </c>
      <c r="L103" s="34">
        <v>551</v>
      </c>
      <c r="M103" s="32" t="s">
        <v>282</v>
      </c>
      <c r="N103" s="35" t="s">
        <v>284</v>
      </c>
      <c r="O103" s="33" t="s">
        <v>26</v>
      </c>
      <c r="P103" s="36" t="s">
        <v>789</v>
      </c>
      <c r="Q103" s="33"/>
      <c r="R103" s="33"/>
      <c r="S103" s="33"/>
      <c r="T103" s="33"/>
      <c r="U103" s="33"/>
      <c r="V103" s="33" t="s">
        <v>788</v>
      </c>
      <c r="W103" s="32"/>
      <c r="X103" s="33"/>
      <c r="Y103" s="32"/>
      <c r="Z103" s="33"/>
      <c r="AA103" s="33"/>
      <c r="AB103" s="32"/>
      <c r="AC103" s="32"/>
      <c r="AD103" s="32"/>
      <c r="AE103" s="32"/>
      <c r="AF103" s="32"/>
      <c r="AG103" s="32"/>
      <c r="AH103" s="32"/>
      <c r="AI103" s="32"/>
    </row>
    <row r="104" spans="1:35">
      <c r="A104" s="31">
        <v>46113</v>
      </c>
      <c r="B104" s="32" t="s">
        <v>297</v>
      </c>
      <c r="C104" s="32"/>
      <c r="D104" s="32" t="s">
        <v>393</v>
      </c>
      <c r="E104" s="32" t="s">
        <v>264</v>
      </c>
      <c r="F104" s="33" t="s">
        <v>18</v>
      </c>
      <c r="G104" s="32"/>
      <c r="H104" s="32" t="s">
        <v>226</v>
      </c>
      <c r="I104" s="32"/>
      <c r="J104" s="32" t="s">
        <v>337</v>
      </c>
      <c r="K104" s="34">
        <v>659</v>
      </c>
      <c r="L104" s="34">
        <v>616</v>
      </c>
      <c r="M104" s="32" t="s">
        <v>282</v>
      </c>
      <c r="N104" s="35" t="s">
        <v>284</v>
      </c>
      <c r="O104" s="33" t="s">
        <v>26</v>
      </c>
      <c r="P104" s="36" t="s">
        <v>835</v>
      </c>
      <c r="Q104" s="33"/>
      <c r="R104" s="33"/>
      <c r="S104" s="33"/>
      <c r="T104" s="33"/>
      <c r="U104" s="33"/>
      <c r="V104" s="33"/>
      <c r="W104" s="32"/>
      <c r="X104" s="33"/>
      <c r="Y104" s="32"/>
      <c r="Z104" s="33"/>
      <c r="AA104" s="33"/>
      <c r="AB104" s="32"/>
      <c r="AC104" s="32"/>
      <c r="AD104" s="32"/>
      <c r="AE104" s="32"/>
      <c r="AF104" s="32"/>
      <c r="AG104" s="32"/>
      <c r="AH104" s="32"/>
      <c r="AI104" s="32"/>
    </row>
    <row r="105" spans="1:35">
      <c r="A105" s="31">
        <v>46078</v>
      </c>
      <c r="B105" s="32" t="s">
        <v>297</v>
      </c>
      <c r="C105" s="32"/>
      <c r="D105" s="32" t="s">
        <v>393</v>
      </c>
      <c r="E105" s="32" t="s">
        <v>264</v>
      </c>
      <c r="F105" s="33" t="s">
        <v>18</v>
      </c>
      <c r="G105" s="32"/>
      <c r="H105" s="32" t="s">
        <v>262</v>
      </c>
      <c r="I105" s="32"/>
      <c r="J105" s="32" t="s">
        <v>263</v>
      </c>
      <c r="K105" s="34">
        <v>1490</v>
      </c>
      <c r="L105" s="34">
        <v>1299</v>
      </c>
      <c r="M105" s="32" t="s">
        <v>282</v>
      </c>
      <c r="N105" s="35" t="s">
        <v>284</v>
      </c>
      <c r="O105" s="33" t="s">
        <v>116</v>
      </c>
      <c r="P105" s="36" t="s">
        <v>786</v>
      </c>
      <c r="Q105" s="33"/>
      <c r="R105" s="33"/>
      <c r="S105" s="33"/>
      <c r="T105" s="33"/>
      <c r="U105" s="33"/>
      <c r="V105" s="33"/>
      <c r="W105" s="32"/>
      <c r="X105" s="33"/>
      <c r="Y105" s="32"/>
      <c r="Z105" s="33"/>
      <c r="AA105" s="33"/>
      <c r="AB105" s="32"/>
      <c r="AC105" s="32"/>
      <c r="AD105" s="32"/>
      <c r="AE105" s="32"/>
      <c r="AF105" s="32"/>
      <c r="AG105" s="32"/>
      <c r="AH105" s="32"/>
      <c r="AI105" s="32"/>
    </row>
    <row r="106" spans="1:35">
      <c r="A106" s="31">
        <v>46078</v>
      </c>
      <c r="B106" s="32" t="s">
        <v>297</v>
      </c>
      <c r="C106" s="32"/>
      <c r="D106" s="32" t="s">
        <v>393</v>
      </c>
      <c r="E106" s="32" t="s">
        <v>264</v>
      </c>
      <c r="F106" s="33" t="s">
        <v>18</v>
      </c>
      <c r="G106" s="32"/>
      <c r="H106" s="32" t="s">
        <v>260</v>
      </c>
      <c r="I106" s="32"/>
      <c r="J106" s="32" t="s">
        <v>261</v>
      </c>
      <c r="K106" s="34">
        <v>1490</v>
      </c>
      <c r="L106" s="34">
        <v>1299</v>
      </c>
      <c r="M106" s="32" t="s">
        <v>282</v>
      </c>
      <c r="N106" s="35" t="s">
        <v>284</v>
      </c>
      <c r="O106" s="33" t="s">
        <v>26</v>
      </c>
      <c r="P106" s="36" t="s">
        <v>787</v>
      </c>
      <c r="Q106" s="33"/>
      <c r="R106" s="33"/>
      <c r="S106" s="33"/>
      <c r="T106" s="33"/>
      <c r="U106" s="33"/>
      <c r="V106" s="33"/>
      <c r="W106" s="32"/>
      <c r="X106" s="33"/>
      <c r="Y106" s="32"/>
      <c r="Z106" s="33"/>
      <c r="AA106" s="33"/>
      <c r="AB106" s="32"/>
      <c r="AC106" s="32"/>
      <c r="AD106" s="32"/>
      <c r="AE106" s="32"/>
      <c r="AF106" s="32"/>
      <c r="AG106" s="32"/>
      <c r="AH106" s="32"/>
      <c r="AI106" s="32"/>
    </row>
    <row r="107" spans="1:35">
      <c r="A107" s="31">
        <v>45945</v>
      </c>
      <c r="B107" s="32" t="s">
        <v>297</v>
      </c>
      <c r="C107" s="32"/>
      <c r="D107" s="32" t="s">
        <v>393</v>
      </c>
      <c r="E107" s="32" t="s">
        <v>264</v>
      </c>
      <c r="F107" s="33" t="s">
        <v>18</v>
      </c>
      <c r="G107" s="32"/>
      <c r="H107" s="32" t="s">
        <v>634</v>
      </c>
      <c r="I107" s="32"/>
      <c r="J107" s="32" t="s">
        <v>635</v>
      </c>
      <c r="K107" s="34">
        <v>1860</v>
      </c>
      <c r="L107" s="34">
        <v>1738</v>
      </c>
      <c r="M107" s="32" t="s">
        <v>282</v>
      </c>
      <c r="N107" s="35" t="s">
        <v>284</v>
      </c>
      <c r="O107" s="33" t="s">
        <v>636</v>
      </c>
      <c r="P107" s="33"/>
      <c r="Q107" s="33"/>
      <c r="R107" s="33"/>
      <c r="S107" s="33"/>
      <c r="T107" s="33"/>
      <c r="U107" s="33"/>
      <c r="V107" s="33"/>
      <c r="W107" s="32"/>
      <c r="X107" s="33"/>
      <c r="Y107" s="32"/>
      <c r="Z107" s="33"/>
      <c r="AA107" s="33"/>
      <c r="AB107" s="32"/>
      <c r="AC107" s="32"/>
      <c r="AD107" s="32"/>
      <c r="AE107" s="32"/>
      <c r="AF107" s="32"/>
      <c r="AG107" s="32"/>
      <c r="AH107" s="32"/>
      <c r="AI107" s="32"/>
    </row>
    <row r="108" spans="1:35">
      <c r="A108" s="31">
        <v>46155</v>
      </c>
      <c r="B108" s="32" t="s">
        <v>297</v>
      </c>
      <c r="C108" s="32"/>
      <c r="D108" s="32" t="s">
        <v>393</v>
      </c>
      <c r="E108" s="32" t="s">
        <v>610</v>
      </c>
      <c r="F108" s="33" t="s">
        <v>18</v>
      </c>
      <c r="G108" s="32"/>
      <c r="H108" s="32" t="s">
        <v>159</v>
      </c>
      <c r="I108" s="32"/>
      <c r="J108" s="32" t="s">
        <v>160</v>
      </c>
      <c r="K108" s="34">
        <v>310</v>
      </c>
      <c r="L108" s="34">
        <v>290</v>
      </c>
      <c r="M108" s="32" t="s">
        <v>282</v>
      </c>
      <c r="N108" s="35" t="s">
        <v>284</v>
      </c>
      <c r="O108" s="33" t="s">
        <v>26</v>
      </c>
      <c r="P108" s="33"/>
      <c r="Q108" s="33"/>
      <c r="R108" s="33"/>
      <c r="S108" s="33"/>
      <c r="T108" s="33"/>
      <c r="U108" s="33"/>
      <c r="V108" s="33"/>
      <c r="W108" s="32"/>
      <c r="X108" s="33"/>
      <c r="Y108" s="32"/>
      <c r="Z108" s="33"/>
      <c r="AA108" s="33"/>
      <c r="AB108" s="32"/>
      <c r="AC108" s="32"/>
      <c r="AD108" s="32"/>
      <c r="AE108" s="32"/>
      <c r="AF108" s="32"/>
      <c r="AG108" s="32"/>
      <c r="AH108" s="32"/>
      <c r="AI108" s="32"/>
    </row>
    <row r="109" spans="1:35">
      <c r="A109" s="31">
        <v>45613</v>
      </c>
      <c r="B109" s="32" t="s">
        <v>297</v>
      </c>
      <c r="C109" s="32"/>
      <c r="D109" s="32" t="s">
        <v>393</v>
      </c>
      <c r="E109" s="32" t="s">
        <v>610</v>
      </c>
      <c r="F109" s="33" t="s">
        <v>18</v>
      </c>
      <c r="G109" s="32"/>
      <c r="H109" s="32" t="s">
        <v>370</v>
      </c>
      <c r="I109" s="32"/>
      <c r="J109" s="32" t="s">
        <v>371</v>
      </c>
      <c r="K109" s="34">
        <v>309</v>
      </c>
      <c r="L109" s="34">
        <v>289</v>
      </c>
      <c r="M109" s="32" t="s">
        <v>282</v>
      </c>
      <c r="N109" s="35" t="s">
        <v>284</v>
      </c>
      <c r="O109" s="33" t="s">
        <v>26</v>
      </c>
      <c r="P109" s="33"/>
      <c r="Q109" s="33"/>
      <c r="R109" s="33"/>
      <c r="S109" s="33"/>
      <c r="T109" s="33"/>
      <c r="U109" s="33"/>
      <c r="V109" s="33"/>
      <c r="W109" s="32"/>
      <c r="X109" s="33"/>
      <c r="Y109" s="32"/>
      <c r="Z109" s="33"/>
      <c r="AA109" s="33"/>
      <c r="AB109" s="32"/>
      <c r="AC109" s="32"/>
      <c r="AD109" s="32"/>
      <c r="AE109" s="32"/>
      <c r="AF109" s="32"/>
      <c r="AG109" s="32"/>
      <c r="AH109" s="32"/>
      <c r="AI109" s="32"/>
    </row>
    <row r="110" spans="1:35">
      <c r="A110" s="31">
        <v>45915</v>
      </c>
      <c r="B110" s="32" t="s">
        <v>297</v>
      </c>
      <c r="C110" s="32"/>
      <c r="D110" s="32" t="s">
        <v>393</v>
      </c>
      <c r="E110" s="32" t="s">
        <v>610</v>
      </c>
      <c r="F110" s="33" t="s">
        <v>18</v>
      </c>
      <c r="G110" s="32"/>
      <c r="H110" s="32" t="s">
        <v>599</v>
      </c>
      <c r="I110" s="32"/>
      <c r="J110" s="32" t="s">
        <v>600</v>
      </c>
      <c r="K110" s="34">
        <v>490</v>
      </c>
      <c r="L110" s="34">
        <v>457.94392523364485</v>
      </c>
      <c r="M110" s="32" t="s">
        <v>282</v>
      </c>
      <c r="N110" s="35" t="s">
        <v>284</v>
      </c>
      <c r="O110" s="33" t="s">
        <v>323</v>
      </c>
      <c r="P110" s="36" t="s">
        <v>611</v>
      </c>
      <c r="Q110" s="33"/>
      <c r="R110" s="33"/>
      <c r="S110" s="33"/>
      <c r="T110" s="33"/>
      <c r="U110" s="33"/>
      <c r="V110" s="33"/>
      <c r="W110" s="32"/>
      <c r="X110" s="33"/>
      <c r="Y110" s="32"/>
      <c r="Z110" s="33"/>
      <c r="AA110" s="33"/>
      <c r="AB110" s="32"/>
      <c r="AC110" s="32"/>
      <c r="AD110" s="32"/>
      <c r="AE110" s="32"/>
      <c r="AF110" s="32"/>
      <c r="AG110" s="32"/>
      <c r="AH110" s="32"/>
      <c r="AI110" s="32"/>
    </row>
    <row r="111" spans="1:35">
      <c r="A111" s="31">
        <v>45915</v>
      </c>
      <c r="B111" s="32" t="s">
        <v>297</v>
      </c>
      <c r="C111" s="32"/>
      <c r="D111" s="32" t="s">
        <v>393</v>
      </c>
      <c r="E111" s="32" t="s">
        <v>610</v>
      </c>
      <c r="F111" s="33" t="s">
        <v>18</v>
      </c>
      <c r="G111" s="32"/>
      <c r="H111" s="32" t="s">
        <v>602</v>
      </c>
      <c r="I111" s="32"/>
      <c r="J111" s="32" t="s">
        <v>603</v>
      </c>
      <c r="K111" s="34">
        <v>490</v>
      </c>
      <c r="L111" s="34">
        <v>457.94392523364485</v>
      </c>
      <c r="M111" s="32" t="s">
        <v>282</v>
      </c>
      <c r="N111" s="35" t="s">
        <v>284</v>
      </c>
      <c r="O111" s="33" t="s">
        <v>149</v>
      </c>
      <c r="P111" s="36" t="s">
        <v>612</v>
      </c>
      <c r="Q111" s="33"/>
      <c r="R111" s="33"/>
      <c r="S111" s="33"/>
      <c r="T111" s="33"/>
      <c r="U111" s="33"/>
      <c r="V111" s="33"/>
      <c r="W111" s="32"/>
      <c r="X111" s="33"/>
      <c r="Y111" s="32"/>
      <c r="Z111" s="33"/>
      <c r="AA111" s="33"/>
      <c r="AB111" s="32"/>
      <c r="AC111" s="32"/>
      <c r="AD111" s="32"/>
      <c r="AE111" s="32"/>
      <c r="AF111" s="32"/>
      <c r="AG111" s="32"/>
      <c r="AH111" s="32"/>
      <c r="AI111" s="32"/>
    </row>
    <row r="112" spans="1:35">
      <c r="A112" s="31">
        <v>45915</v>
      </c>
      <c r="B112" s="32" t="s">
        <v>297</v>
      </c>
      <c r="C112" s="32"/>
      <c r="D112" s="32" t="s">
        <v>393</v>
      </c>
      <c r="E112" s="32" t="s">
        <v>610</v>
      </c>
      <c r="F112" s="33" t="s">
        <v>18</v>
      </c>
      <c r="G112" s="32"/>
      <c r="H112" s="32" t="s">
        <v>604</v>
      </c>
      <c r="I112" s="32"/>
      <c r="J112" s="32" t="s">
        <v>605</v>
      </c>
      <c r="K112" s="34">
        <v>490</v>
      </c>
      <c r="L112" s="34">
        <v>457.94392523364502</v>
      </c>
      <c r="M112" s="32" t="s">
        <v>282</v>
      </c>
      <c r="N112" s="35" t="s">
        <v>284</v>
      </c>
      <c r="O112" s="33" t="s">
        <v>609</v>
      </c>
      <c r="P112" s="36" t="s">
        <v>613</v>
      </c>
      <c r="Q112" s="33"/>
      <c r="R112" s="33"/>
      <c r="S112" s="33"/>
      <c r="T112" s="33"/>
      <c r="U112" s="33"/>
      <c r="V112" s="33"/>
      <c r="W112" s="32"/>
      <c r="X112" s="33"/>
      <c r="Y112" s="32"/>
      <c r="Z112" s="33"/>
      <c r="AA112" s="33"/>
      <c r="AB112" s="32"/>
      <c r="AC112" s="32"/>
      <c r="AD112" s="32"/>
      <c r="AE112" s="32"/>
      <c r="AF112" s="32"/>
      <c r="AG112" s="32"/>
      <c r="AH112" s="32"/>
      <c r="AI112" s="32"/>
    </row>
    <row r="113" spans="1:35">
      <c r="A113" s="31">
        <v>45915</v>
      </c>
      <c r="B113" s="32" t="s">
        <v>297</v>
      </c>
      <c r="C113" s="32"/>
      <c r="D113" s="32" t="s">
        <v>393</v>
      </c>
      <c r="E113" s="32" t="s">
        <v>610</v>
      </c>
      <c r="F113" s="33" t="s">
        <v>18</v>
      </c>
      <c r="G113" s="32"/>
      <c r="H113" s="32" t="s">
        <v>606</v>
      </c>
      <c r="I113" s="32"/>
      <c r="J113" s="32" t="s">
        <v>607</v>
      </c>
      <c r="K113" s="34">
        <v>490</v>
      </c>
      <c r="L113" s="34">
        <v>457.94392523364502</v>
      </c>
      <c r="M113" s="32" t="s">
        <v>282</v>
      </c>
      <c r="N113" s="35" t="s">
        <v>284</v>
      </c>
      <c r="O113" s="33" t="s">
        <v>608</v>
      </c>
      <c r="P113" s="33"/>
      <c r="Q113" s="33"/>
      <c r="R113" s="33"/>
      <c r="S113" s="33"/>
      <c r="T113" s="33"/>
      <c r="U113" s="33"/>
      <c r="V113" s="33"/>
      <c r="W113" s="32"/>
      <c r="X113" s="33"/>
      <c r="Y113" s="32"/>
      <c r="Z113" s="33"/>
      <c r="AA113" s="33"/>
      <c r="AB113" s="32"/>
      <c r="AC113" s="32"/>
      <c r="AD113" s="32"/>
      <c r="AE113" s="32"/>
      <c r="AF113" s="32"/>
      <c r="AG113" s="32"/>
      <c r="AH113" s="32"/>
      <c r="AI113" s="32"/>
    </row>
    <row r="114" spans="1:35">
      <c r="A114" s="31">
        <v>46202</v>
      </c>
      <c r="B114" s="32" t="s">
        <v>297</v>
      </c>
      <c r="C114" s="32"/>
      <c r="D114" s="32" t="s">
        <v>393</v>
      </c>
      <c r="E114" s="32" t="s">
        <v>610</v>
      </c>
      <c r="F114" s="33" t="s">
        <v>18</v>
      </c>
      <c r="G114" s="32"/>
      <c r="H114" s="32" t="s">
        <v>1404</v>
      </c>
      <c r="I114" s="32"/>
      <c r="J114" s="32" t="s">
        <v>1405</v>
      </c>
      <c r="K114" s="34">
        <v>650</v>
      </c>
      <c r="L114" s="34">
        <v>607</v>
      </c>
      <c r="M114" s="32" t="s">
        <v>282</v>
      </c>
      <c r="N114" s="35" t="s">
        <v>284</v>
      </c>
      <c r="O114" s="33" t="s">
        <v>1409</v>
      </c>
      <c r="P114" s="36" t="s">
        <v>1408</v>
      </c>
      <c r="Q114" s="33"/>
      <c r="R114" s="33"/>
      <c r="S114" s="33"/>
      <c r="T114" s="33"/>
      <c r="U114" s="33"/>
      <c r="V114" s="33" t="s">
        <v>1407</v>
      </c>
      <c r="W114" s="32"/>
      <c r="X114" s="33"/>
      <c r="Y114" s="32"/>
      <c r="Z114" s="33"/>
      <c r="AA114" s="33"/>
      <c r="AB114" s="32"/>
      <c r="AC114" s="32"/>
      <c r="AD114" s="32"/>
      <c r="AE114" s="32"/>
      <c r="AF114" s="32"/>
      <c r="AG114" s="32"/>
      <c r="AH114" s="32"/>
      <c r="AI114" s="32"/>
    </row>
    <row r="115" spans="1:35">
      <c r="A115" s="31">
        <v>46202</v>
      </c>
      <c r="B115" s="32" t="s">
        <v>297</v>
      </c>
      <c r="C115" s="32"/>
      <c r="D115" s="32" t="s">
        <v>393</v>
      </c>
      <c r="E115" s="32" t="s">
        <v>610</v>
      </c>
      <c r="F115" s="33" t="s">
        <v>18</v>
      </c>
      <c r="G115" s="32"/>
      <c r="H115" s="32" t="s">
        <v>1410</v>
      </c>
      <c r="I115" s="32"/>
      <c r="J115" s="32" t="s">
        <v>1411</v>
      </c>
      <c r="K115" s="34">
        <v>650</v>
      </c>
      <c r="L115" s="34">
        <v>607</v>
      </c>
      <c r="M115" s="32" t="s">
        <v>282</v>
      </c>
      <c r="N115" s="35" t="s">
        <v>284</v>
      </c>
      <c r="O115" s="33" t="s">
        <v>1417</v>
      </c>
      <c r="P115" s="36" t="s">
        <v>1421</v>
      </c>
      <c r="Q115" s="33"/>
      <c r="R115" s="33"/>
      <c r="S115" s="33"/>
      <c r="T115" s="33"/>
      <c r="U115" s="33"/>
      <c r="V115" s="33" t="s">
        <v>1420</v>
      </c>
      <c r="W115" s="32"/>
      <c r="X115" s="33"/>
      <c r="Y115" s="32"/>
      <c r="Z115" s="33"/>
      <c r="AA115" s="33"/>
      <c r="AB115" s="32"/>
      <c r="AC115" s="32"/>
      <c r="AD115" s="32"/>
      <c r="AE115" s="32"/>
      <c r="AF115" s="32"/>
      <c r="AG115" s="32"/>
      <c r="AH115" s="32"/>
      <c r="AI115" s="32"/>
    </row>
    <row r="116" spans="1:35">
      <c r="A116" s="31">
        <v>46202</v>
      </c>
      <c r="B116" s="32" t="s">
        <v>297</v>
      </c>
      <c r="C116" s="32"/>
      <c r="D116" s="32" t="s">
        <v>393</v>
      </c>
      <c r="E116" s="32" t="s">
        <v>610</v>
      </c>
      <c r="F116" s="33" t="s">
        <v>18</v>
      </c>
      <c r="G116" s="32"/>
      <c r="H116" s="32" t="s">
        <v>1412</v>
      </c>
      <c r="I116" s="32"/>
      <c r="J116" s="32" t="s">
        <v>1413</v>
      </c>
      <c r="K116" s="34">
        <v>650</v>
      </c>
      <c r="L116" s="34">
        <v>607</v>
      </c>
      <c r="M116" s="32" t="s">
        <v>282</v>
      </c>
      <c r="N116" s="35" t="s">
        <v>284</v>
      </c>
      <c r="O116" s="33" t="s">
        <v>1418</v>
      </c>
      <c r="P116" s="36" t="s">
        <v>1423</v>
      </c>
      <c r="Q116" s="33"/>
      <c r="R116" s="33"/>
      <c r="S116" s="33"/>
      <c r="T116" s="33"/>
      <c r="U116" s="33"/>
      <c r="V116" s="33" t="s">
        <v>1424</v>
      </c>
      <c r="W116" s="32"/>
      <c r="X116" s="33"/>
      <c r="Y116" s="32"/>
      <c r="Z116" s="33"/>
      <c r="AA116" s="33"/>
      <c r="AB116" s="32"/>
      <c r="AC116" s="32"/>
      <c r="AD116" s="32"/>
      <c r="AE116" s="32"/>
      <c r="AF116" s="32"/>
      <c r="AG116" s="32"/>
      <c r="AH116" s="32"/>
      <c r="AI116" s="32"/>
    </row>
    <row r="117" spans="1:35">
      <c r="A117" s="31">
        <v>46202</v>
      </c>
      <c r="B117" s="32" t="s">
        <v>297</v>
      </c>
      <c r="C117" s="32"/>
      <c r="D117" s="32" t="s">
        <v>393</v>
      </c>
      <c r="E117" s="32" t="s">
        <v>610</v>
      </c>
      <c r="F117" s="33" t="s">
        <v>18</v>
      </c>
      <c r="G117" s="32"/>
      <c r="H117" s="32" t="s">
        <v>1414</v>
      </c>
      <c r="I117" s="32"/>
      <c r="J117" s="32" t="s">
        <v>1415</v>
      </c>
      <c r="K117" s="34">
        <v>650</v>
      </c>
      <c r="L117" s="34">
        <v>607</v>
      </c>
      <c r="M117" s="32" t="s">
        <v>282</v>
      </c>
      <c r="N117" s="35" t="s">
        <v>284</v>
      </c>
      <c r="O117" s="33" t="s">
        <v>1419</v>
      </c>
      <c r="P117" s="36" t="s">
        <v>1422</v>
      </c>
      <c r="Q117" s="33"/>
      <c r="R117" s="33"/>
      <c r="S117" s="33"/>
      <c r="T117" s="33"/>
      <c r="U117" s="33"/>
      <c r="V117" s="33" t="s">
        <v>1425</v>
      </c>
      <c r="W117" s="32"/>
      <c r="X117" s="33"/>
      <c r="Y117" s="32"/>
      <c r="Z117" s="33"/>
      <c r="AA117" s="33"/>
      <c r="AB117" s="32"/>
      <c r="AC117" s="32"/>
      <c r="AD117" s="32"/>
      <c r="AE117" s="32"/>
      <c r="AF117" s="32"/>
      <c r="AG117" s="32"/>
      <c r="AH117" s="32"/>
      <c r="AI117" s="32"/>
    </row>
    <row r="118" spans="1:35">
      <c r="A118" s="31">
        <v>45613</v>
      </c>
      <c r="B118" s="32" t="s">
        <v>297</v>
      </c>
      <c r="C118" s="32"/>
      <c r="D118" s="32" t="s">
        <v>393</v>
      </c>
      <c r="E118" s="32" t="s">
        <v>610</v>
      </c>
      <c r="F118" s="33" t="s">
        <v>18</v>
      </c>
      <c r="G118" s="32"/>
      <c r="H118" s="32" t="s">
        <v>131</v>
      </c>
      <c r="I118" s="32"/>
      <c r="J118" s="32" t="s">
        <v>132</v>
      </c>
      <c r="K118" s="34">
        <v>599</v>
      </c>
      <c r="L118" s="34">
        <v>560</v>
      </c>
      <c r="M118" s="32" t="s">
        <v>282</v>
      </c>
      <c r="N118" s="35" t="s">
        <v>284</v>
      </c>
      <c r="O118" s="33" t="s">
        <v>133</v>
      </c>
      <c r="P118" s="33" t="s">
        <v>305</v>
      </c>
      <c r="Q118" s="33" t="s">
        <v>285</v>
      </c>
      <c r="R118" s="33"/>
      <c r="S118" s="33" t="s">
        <v>304</v>
      </c>
      <c r="T118" s="33">
        <v>0.14000000000000001</v>
      </c>
      <c r="U118" s="33"/>
      <c r="V118" s="33" t="s">
        <v>285</v>
      </c>
      <c r="W118" s="32"/>
      <c r="X118" s="33"/>
      <c r="Y118" s="32"/>
      <c r="Z118" s="33"/>
      <c r="AA118" s="33"/>
      <c r="AB118" s="32"/>
      <c r="AC118" s="32"/>
      <c r="AD118" s="32"/>
      <c r="AE118" s="32"/>
      <c r="AF118" s="32"/>
      <c r="AG118" s="32"/>
      <c r="AH118" s="32"/>
      <c r="AI118" s="32"/>
    </row>
    <row r="119" spans="1:35">
      <c r="A119" s="31">
        <v>45613</v>
      </c>
      <c r="B119" s="32" t="s">
        <v>297</v>
      </c>
      <c r="C119" s="32"/>
      <c r="D119" s="32" t="s">
        <v>393</v>
      </c>
      <c r="E119" s="32" t="s">
        <v>610</v>
      </c>
      <c r="F119" s="33" t="s">
        <v>18</v>
      </c>
      <c r="G119" s="32"/>
      <c r="H119" s="32" t="s">
        <v>126</v>
      </c>
      <c r="I119" s="32"/>
      <c r="J119" s="32" t="s">
        <v>127</v>
      </c>
      <c r="K119" s="34">
        <v>599</v>
      </c>
      <c r="L119" s="34">
        <v>560</v>
      </c>
      <c r="M119" s="32" t="s">
        <v>282</v>
      </c>
      <c r="N119" s="35" t="s">
        <v>284</v>
      </c>
      <c r="O119" s="33" t="s">
        <v>128</v>
      </c>
      <c r="P119" s="36" t="s">
        <v>339</v>
      </c>
      <c r="Q119" s="33" t="s">
        <v>285</v>
      </c>
      <c r="R119" s="33"/>
      <c r="S119" s="33"/>
      <c r="T119" s="33"/>
      <c r="U119" s="33"/>
      <c r="V119" s="33"/>
      <c r="W119" s="32"/>
      <c r="X119" s="33"/>
      <c r="Y119" s="32"/>
      <c r="Z119" s="33"/>
      <c r="AA119" s="33"/>
      <c r="AB119" s="32"/>
      <c r="AC119" s="32"/>
      <c r="AD119" s="32"/>
      <c r="AE119" s="32"/>
      <c r="AF119" s="32"/>
      <c r="AG119" s="32"/>
      <c r="AH119" s="32"/>
      <c r="AI119" s="32"/>
    </row>
    <row r="120" spans="1:35">
      <c r="A120" s="31">
        <v>45613</v>
      </c>
      <c r="B120" s="32" t="s">
        <v>297</v>
      </c>
      <c r="C120" s="32"/>
      <c r="D120" s="32" t="s">
        <v>393</v>
      </c>
      <c r="E120" s="32" t="s">
        <v>610</v>
      </c>
      <c r="F120" s="33" t="s">
        <v>18</v>
      </c>
      <c r="G120" s="32"/>
      <c r="H120" s="32" t="s">
        <v>129</v>
      </c>
      <c r="I120" s="32"/>
      <c r="J120" s="32" t="s">
        <v>338</v>
      </c>
      <c r="K120" s="34">
        <v>599</v>
      </c>
      <c r="L120" s="34">
        <v>560</v>
      </c>
      <c r="M120" s="32" t="s">
        <v>282</v>
      </c>
      <c r="N120" s="35" t="s">
        <v>284</v>
      </c>
      <c r="O120" s="33" t="s">
        <v>130</v>
      </c>
      <c r="P120" s="33" t="s">
        <v>303</v>
      </c>
      <c r="Q120" s="33" t="s">
        <v>285</v>
      </c>
      <c r="R120" s="33"/>
      <c r="S120" s="33" t="s">
        <v>304</v>
      </c>
      <c r="T120" s="33">
        <v>0.14000000000000001</v>
      </c>
      <c r="U120" s="33"/>
      <c r="V120" s="33" t="s">
        <v>285</v>
      </c>
      <c r="W120" s="32"/>
      <c r="X120" s="33"/>
      <c r="Y120" s="32"/>
      <c r="Z120" s="33"/>
      <c r="AA120" s="33"/>
      <c r="AB120" s="32"/>
      <c r="AC120" s="32"/>
      <c r="AD120" s="32"/>
      <c r="AE120" s="32"/>
      <c r="AF120" s="32"/>
      <c r="AG120" s="32"/>
      <c r="AH120" s="32"/>
      <c r="AI120" s="32"/>
    </row>
    <row r="121" spans="1:35">
      <c r="A121" s="31">
        <v>45613</v>
      </c>
      <c r="B121" s="32" t="s">
        <v>297</v>
      </c>
      <c r="C121" s="32"/>
      <c r="D121" s="32" t="s">
        <v>393</v>
      </c>
      <c r="E121" s="32" t="s">
        <v>610</v>
      </c>
      <c r="F121" s="33" t="s">
        <v>18</v>
      </c>
      <c r="G121" s="32"/>
      <c r="H121" s="32" t="s">
        <v>137</v>
      </c>
      <c r="I121" s="32"/>
      <c r="J121" s="32" t="s">
        <v>138</v>
      </c>
      <c r="K121" s="34">
        <v>599</v>
      </c>
      <c r="L121" s="34">
        <v>560</v>
      </c>
      <c r="M121" s="32" t="s">
        <v>282</v>
      </c>
      <c r="N121" s="35" t="s">
        <v>284</v>
      </c>
      <c r="O121" s="33" t="s">
        <v>139</v>
      </c>
      <c r="P121" s="36" t="s">
        <v>739</v>
      </c>
      <c r="Q121" s="33" t="s">
        <v>285</v>
      </c>
      <c r="R121" s="33"/>
      <c r="S121" s="33"/>
      <c r="T121" s="33"/>
      <c r="U121" s="33"/>
      <c r="V121" s="33"/>
      <c r="W121" s="32"/>
      <c r="X121" s="33"/>
      <c r="Y121" s="32"/>
      <c r="Z121" s="33"/>
      <c r="AA121" s="33"/>
      <c r="AB121" s="32"/>
      <c r="AC121" s="32"/>
      <c r="AD121" s="32"/>
      <c r="AE121" s="32"/>
      <c r="AF121" s="32"/>
      <c r="AG121" s="32"/>
      <c r="AH121" s="32"/>
      <c r="AI121" s="32"/>
    </row>
    <row r="122" spans="1:35">
      <c r="A122" s="31">
        <v>45613</v>
      </c>
      <c r="B122" s="32" t="s">
        <v>297</v>
      </c>
      <c r="C122" s="32"/>
      <c r="D122" s="32" t="s">
        <v>393</v>
      </c>
      <c r="E122" s="32" t="s">
        <v>610</v>
      </c>
      <c r="F122" s="33" t="s">
        <v>18</v>
      </c>
      <c r="G122" s="32"/>
      <c r="H122" s="32" t="s">
        <v>134</v>
      </c>
      <c r="I122" s="32"/>
      <c r="J122" s="32" t="s">
        <v>135</v>
      </c>
      <c r="K122" s="34">
        <v>599</v>
      </c>
      <c r="L122" s="34">
        <v>560</v>
      </c>
      <c r="M122" s="32" t="s">
        <v>282</v>
      </c>
      <c r="N122" s="35" t="s">
        <v>284</v>
      </c>
      <c r="O122" s="33" t="s">
        <v>136</v>
      </c>
      <c r="P122" s="36" t="s">
        <v>720</v>
      </c>
      <c r="Q122" s="33" t="s">
        <v>285</v>
      </c>
      <c r="R122" s="33"/>
      <c r="S122" s="33"/>
      <c r="T122" s="33"/>
      <c r="U122" s="33"/>
      <c r="V122" s="33"/>
      <c r="W122" s="32"/>
      <c r="X122" s="33"/>
      <c r="Y122" s="32"/>
      <c r="Z122" s="33"/>
      <c r="AA122" s="33"/>
      <c r="AB122" s="32"/>
      <c r="AC122" s="32"/>
      <c r="AD122" s="32"/>
      <c r="AE122" s="32"/>
      <c r="AF122" s="32"/>
      <c r="AG122" s="32"/>
      <c r="AH122" s="32"/>
      <c r="AI122" s="32"/>
    </row>
    <row r="123" spans="1:35">
      <c r="A123" s="31">
        <v>46155</v>
      </c>
      <c r="B123" s="32" t="s">
        <v>297</v>
      </c>
      <c r="C123" s="32"/>
      <c r="D123" s="32" t="s">
        <v>393</v>
      </c>
      <c r="E123" s="32" t="s">
        <v>610</v>
      </c>
      <c r="F123" s="33" t="s">
        <v>18</v>
      </c>
      <c r="G123" s="32"/>
      <c r="H123" s="32" t="s">
        <v>1088</v>
      </c>
      <c r="I123" s="32"/>
      <c r="J123" s="32" t="s">
        <v>1089</v>
      </c>
      <c r="K123" s="34">
        <v>649</v>
      </c>
      <c r="L123" s="34">
        <v>607</v>
      </c>
      <c r="M123" s="32" t="s">
        <v>282</v>
      </c>
      <c r="N123" s="35" t="s">
        <v>284</v>
      </c>
      <c r="O123" s="33" t="s">
        <v>636</v>
      </c>
      <c r="P123" s="36" t="s">
        <v>1090</v>
      </c>
      <c r="Q123" s="33"/>
      <c r="R123" s="33"/>
      <c r="S123" s="33"/>
      <c r="T123" s="33"/>
      <c r="U123" s="33"/>
      <c r="V123" s="33"/>
      <c r="W123" s="32"/>
      <c r="X123" s="33"/>
      <c r="Y123" s="32"/>
      <c r="Z123" s="33"/>
      <c r="AA123" s="33"/>
      <c r="AB123" s="32"/>
      <c r="AC123" s="32"/>
      <c r="AD123" s="32"/>
      <c r="AE123" s="32"/>
      <c r="AF123" s="32"/>
      <c r="AG123" s="32"/>
      <c r="AH123" s="32"/>
      <c r="AI123" s="32"/>
    </row>
    <row r="124" spans="1:35">
      <c r="A124" s="31">
        <v>45945</v>
      </c>
      <c r="B124" s="32" t="s">
        <v>297</v>
      </c>
      <c r="C124" s="32"/>
      <c r="D124" s="32" t="s">
        <v>393</v>
      </c>
      <c r="E124" s="32" t="s">
        <v>610</v>
      </c>
      <c r="F124" s="33" t="s">
        <v>18</v>
      </c>
      <c r="G124" s="32"/>
      <c r="H124" s="32" t="s">
        <v>625</v>
      </c>
      <c r="I124" s="32"/>
      <c r="J124" s="32" t="s">
        <v>626</v>
      </c>
      <c r="K124" s="34">
        <v>649</v>
      </c>
      <c r="L124" s="34">
        <v>607</v>
      </c>
      <c r="M124" s="32" t="s">
        <v>282</v>
      </c>
      <c r="N124" s="35" t="s">
        <v>284</v>
      </c>
      <c r="O124" s="33" t="s">
        <v>323</v>
      </c>
      <c r="P124" s="36" t="s">
        <v>631</v>
      </c>
      <c r="Q124" s="33"/>
      <c r="R124" s="33"/>
      <c r="S124" s="33"/>
      <c r="T124" s="33"/>
      <c r="U124" s="33"/>
      <c r="V124" s="33"/>
      <c r="W124" s="32"/>
      <c r="X124" s="33"/>
      <c r="Y124" s="32"/>
      <c r="Z124" s="33"/>
      <c r="AA124" s="33"/>
      <c r="AB124" s="32"/>
      <c r="AC124" s="32"/>
      <c r="AD124" s="32"/>
      <c r="AE124" s="32"/>
      <c r="AF124" s="32"/>
      <c r="AG124" s="32"/>
      <c r="AH124" s="32"/>
      <c r="AI124" s="32"/>
    </row>
    <row r="125" spans="1:35">
      <c r="A125" s="31">
        <v>45945</v>
      </c>
      <c r="B125" s="32" t="s">
        <v>297</v>
      </c>
      <c r="C125" s="32"/>
      <c r="D125" s="32" t="s">
        <v>393</v>
      </c>
      <c r="E125" s="32" t="s">
        <v>610</v>
      </c>
      <c r="F125" s="33" t="s">
        <v>18</v>
      </c>
      <c r="G125" s="32"/>
      <c r="H125" s="32" t="s">
        <v>623</v>
      </c>
      <c r="I125" s="32"/>
      <c r="J125" s="32" t="s">
        <v>624</v>
      </c>
      <c r="K125" s="34">
        <v>649</v>
      </c>
      <c r="L125" s="34">
        <v>607</v>
      </c>
      <c r="M125" s="32" t="s">
        <v>282</v>
      </c>
      <c r="N125" s="35" t="s">
        <v>284</v>
      </c>
      <c r="O125" s="33" t="s">
        <v>359</v>
      </c>
      <c r="P125" s="36" t="s">
        <v>632</v>
      </c>
      <c r="Q125" s="33"/>
      <c r="R125" s="33"/>
      <c r="S125" s="33"/>
      <c r="T125" s="33"/>
      <c r="U125" s="33"/>
      <c r="V125" s="33"/>
      <c r="W125" s="32"/>
      <c r="X125" s="33"/>
      <c r="Y125" s="32"/>
      <c r="Z125" s="33"/>
      <c r="AA125" s="33"/>
      <c r="AB125" s="32"/>
      <c r="AC125" s="32"/>
      <c r="AD125" s="32"/>
      <c r="AE125" s="32"/>
      <c r="AF125" s="32"/>
      <c r="AG125" s="32"/>
      <c r="AH125" s="32"/>
      <c r="AI125" s="32"/>
    </row>
    <row r="126" spans="1:35">
      <c r="A126" s="31">
        <v>45945</v>
      </c>
      <c r="B126" s="32" t="s">
        <v>297</v>
      </c>
      <c r="C126" s="32"/>
      <c r="D126" s="32" t="s">
        <v>393</v>
      </c>
      <c r="E126" s="32" t="s">
        <v>610</v>
      </c>
      <c r="F126" s="33" t="s">
        <v>18</v>
      </c>
      <c r="G126" s="32"/>
      <c r="H126" s="32" t="s">
        <v>627</v>
      </c>
      <c r="I126" s="32"/>
      <c r="J126" s="32" t="s">
        <v>628</v>
      </c>
      <c r="K126" s="34">
        <v>649</v>
      </c>
      <c r="L126" s="34">
        <v>607</v>
      </c>
      <c r="M126" s="32" t="s">
        <v>282</v>
      </c>
      <c r="N126" s="35" t="s">
        <v>284</v>
      </c>
      <c r="O126" s="33" t="s">
        <v>630</v>
      </c>
      <c r="P126" s="36" t="s">
        <v>633</v>
      </c>
      <c r="Q126" s="33"/>
      <c r="R126" s="33"/>
      <c r="S126" s="33"/>
      <c r="T126" s="33"/>
      <c r="U126" s="33"/>
      <c r="V126" s="33"/>
      <c r="W126" s="32"/>
      <c r="X126" s="33"/>
      <c r="Y126" s="32"/>
      <c r="Z126" s="33"/>
      <c r="AA126" s="33"/>
      <c r="AB126" s="32"/>
      <c r="AC126" s="32"/>
      <c r="AD126" s="32"/>
      <c r="AE126" s="32"/>
      <c r="AF126" s="32"/>
      <c r="AG126" s="32"/>
      <c r="AH126" s="32"/>
      <c r="AI126" s="32"/>
    </row>
    <row r="127" spans="1:35">
      <c r="A127" s="31">
        <v>45945</v>
      </c>
      <c r="B127" s="32" t="s">
        <v>297</v>
      </c>
      <c r="C127" s="32"/>
      <c r="D127" s="32" t="s">
        <v>393</v>
      </c>
      <c r="E127" s="32" t="s">
        <v>610</v>
      </c>
      <c r="F127" s="33" t="s">
        <v>18</v>
      </c>
      <c r="G127" s="32"/>
      <c r="H127" s="32" t="s">
        <v>638</v>
      </c>
      <c r="I127" s="32"/>
      <c r="J127" s="32" t="s">
        <v>640</v>
      </c>
      <c r="K127" s="34">
        <v>654</v>
      </c>
      <c r="L127" s="34">
        <v>611</v>
      </c>
      <c r="M127" s="32" t="s">
        <v>282</v>
      </c>
      <c r="N127" s="35" t="s">
        <v>284</v>
      </c>
      <c r="O127" s="33" t="s">
        <v>636</v>
      </c>
      <c r="P127" s="36" t="s">
        <v>642</v>
      </c>
      <c r="Q127" s="33"/>
      <c r="R127" s="33"/>
      <c r="S127" s="33"/>
      <c r="T127" s="33"/>
      <c r="U127" s="33"/>
      <c r="V127" s="33"/>
      <c r="W127" s="32"/>
      <c r="X127" s="33"/>
      <c r="Y127" s="32"/>
      <c r="Z127" s="33"/>
      <c r="AA127" s="33"/>
      <c r="AB127" s="32"/>
      <c r="AC127" s="32"/>
      <c r="AD127" s="32"/>
      <c r="AE127" s="32"/>
      <c r="AF127" s="32"/>
      <c r="AG127" s="32"/>
      <c r="AH127" s="32"/>
      <c r="AI127" s="32"/>
    </row>
    <row r="128" spans="1:35">
      <c r="A128" s="31">
        <v>45691</v>
      </c>
      <c r="B128" s="32" t="s">
        <v>297</v>
      </c>
      <c r="C128" s="32"/>
      <c r="D128" s="32" t="s">
        <v>393</v>
      </c>
      <c r="E128" s="32" t="s">
        <v>610</v>
      </c>
      <c r="F128" s="33" t="s">
        <v>18</v>
      </c>
      <c r="G128" s="32"/>
      <c r="H128" s="32" t="s">
        <v>140</v>
      </c>
      <c r="I128" s="32"/>
      <c r="J128" s="32" t="s">
        <v>141</v>
      </c>
      <c r="K128" s="34">
        <v>899</v>
      </c>
      <c r="L128" s="34">
        <v>840</v>
      </c>
      <c r="M128" s="32" t="s">
        <v>282</v>
      </c>
      <c r="N128" s="35" t="s">
        <v>284</v>
      </c>
      <c r="O128" s="33"/>
      <c r="P128" s="33"/>
      <c r="Q128" s="33"/>
      <c r="R128" s="33"/>
      <c r="S128" s="33"/>
      <c r="T128" s="33"/>
      <c r="U128" s="33"/>
      <c r="V128" s="33"/>
      <c r="W128" s="32"/>
      <c r="X128" s="33"/>
      <c r="Y128" s="32"/>
      <c r="Z128" s="33"/>
      <c r="AA128" s="33"/>
      <c r="AB128" s="32"/>
      <c r="AC128" s="32"/>
      <c r="AD128" s="32"/>
      <c r="AE128" s="32"/>
      <c r="AF128" s="32"/>
      <c r="AG128" s="32"/>
      <c r="AH128" s="32"/>
      <c r="AI128" s="32"/>
    </row>
    <row r="129" spans="1:35">
      <c r="A129" s="31">
        <v>45613</v>
      </c>
      <c r="B129" s="32" t="s">
        <v>297</v>
      </c>
      <c r="C129" s="32"/>
      <c r="D129" s="32" t="s">
        <v>393</v>
      </c>
      <c r="E129" s="32" t="s">
        <v>610</v>
      </c>
      <c r="F129" s="33" t="s">
        <v>18</v>
      </c>
      <c r="G129" s="32"/>
      <c r="H129" s="32" t="s">
        <v>348</v>
      </c>
      <c r="I129" s="32"/>
      <c r="J129" s="32" t="s">
        <v>349</v>
      </c>
      <c r="K129" s="34">
        <v>1390</v>
      </c>
      <c r="L129" s="34">
        <v>1299</v>
      </c>
      <c r="M129" s="32" t="s">
        <v>282</v>
      </c>
      <c r="N129" s="35" t="s">
        <v>284</v>
      </c>
      <c r="O129" s="33" t="s">
        <v>359</v>
      </c>
      <c r="P129" s="36"/>
      <c r="Q129" s="33"/>
      <c r="R129" s="33"/>
      <c r="S129" s="33"/>
      <c r="T129" s="33"/>
      <c r="U129" s="33"/>
      <c r="V129" s="33"/>
      <c r="W129" s="32"/>
      <c r="X129" s="33"/>
      <c r="Y129" s="32"/>
      <c r="Z129" s="33"/>
      <c r="AA129" s="33"/>
      <c r="AB129" s="32"/>
      <c r="AC129" s="32"/>
      <c r="AD129" s="32"/>
      <c r="AE129" s="32"/>
      <c r="AF129" s="32"/>
      <c r="AG129" s="32"/>
      <c r="AH129" s="32"/>
      <c r="AI129" s="32"/>
    </row>
    <row r="130" spans="1:35">
      <c r="A130" s="31">
        <v>45613</v>
      </c>
      <c r="B130" s="32" t="s">
        <v>297</v>
      </c>
      <c r="C130" s="32"/>
      <c r="D130" s="32" t="s">
        <v>393</v>
      </c>
      <c r="E130" s="32" t="s">
        <v>610</v>
      </c>
      <c r="F130" s="33" t="s">
        <v>18</v>
      </c>
      <c r="G130" s="32"/>
      <c r="H130" s="32" t="s">
        <v>153</v>
      </c>
      <c r="I130" s="32"/>
      <c r="J130" s="32" t="s">
        <v>154</v>
      </c>
      <c r="K130" s="34">
        <v>2190</v>
      </c>
      <c r="L130" s="34">
        <v>2047</v>
      </c>
      <c r="M130" s="32" t="s">
        <v>282</v>
      </c>
      <c r="N130" s="35" t="s">
        <v>284</v>
      </c>
      <c r="O130" s="33" t="s">
        <v>155</v>
      </c>
      <c r="P130" s="36" t="s">
        <v>340</v>
      </c>
      <c r="Q130" s="33" t="s">
        <v>285</v>
      </c>
      <c r="R130" s="33"/>
      <c r="S130" s="33"/>
      <c r="T130" s="33"/>
      <c r="U130" s="33"/>
      <c r="V130" s="33"/>
      <c r="W130" s="32"/>
      <c r="X130" s="33"/>
      <c r="Y130" s="32"/>
      <c r="Z130" s="33"/>
      <c r="AA130" s="33"/>
      <c r="AB130" s="32"/>
      <c r="AC130" s="32"/>
      <c r="AD130" s="32"/>
      <c r="AE130" s="32"/>
      <c r="AF130" s="32"/>
      <c r="AG130" s="32"/>
      <c r="AH130" s="32"/>
      <c r="AI130" s="32"/>
    </row>
    <row r="131" spans="1:35">
      <c r="A131" s="31">
        <v>45613</v>
      </c>
      <c r="B131" s="32" t="s">
        <v>297</v>
      </c>
      <c r="C131" s="32"/>
      <c r="D131" s="32" t="s">
        <v>393</v>
      </c>
      <c r="E131" s="32" t="s">
        <v>610</v>
      </c>
      <c r="F131" s="33" t="s">
        <v>18</v>
      </c>
      <c r="G131" s="32"/>
      <c r="H131" s="32" t="s">
        <v>163</v>
      </c>
      <c r="I131" s="32"/>
      <c r="J131" s="32" t="s">
        <v>164</v>
      </c>
      <c r="K131" s="34">
        <v>2290</v>
      </c>
      <c r="L131" s="34">
        <v>2140</v>
      </c>
      <c r="M131" s="32" t="s">
        <v>282</v>
      </c>
      <c r="N131" s="35" t="s">
        <v>284</v>
      </c>
      <c r="O131" s="33" t="s">
        <v>165</v>
      </c>
      <c r="P131" s="33" t="s">
        <v>306</v>
      </c>
      <c r="Q131" s="33" t="s">
        <v>285</v>
      </c>
      <c r="R131" s="33"/>
      <c r="S131" s="33" t="s">
        <v>307</v>
      </c>
      <c r="T131" s="33">
        <v>0.23499999999999999</v>
      </c>
      <c r="U131" s="33"/>
      <c r="V131" s="33" t="s">
        <v>285</v>
      </c>
      <c r="W131" s="32"/>
      <c r="X131" s="33"/>
      <c r="Y131" s="32"/>
      <c r="Z131" s="33"/>
      <c r="AA131" s="33"/>
      <c r="AB131" s="32"/>
      <c r="AC131" s="32"/>
      <c r="AD131" s="32"/>
      <c r="AE131" s="32"/>
      <c r="AF131" s="32"/>
      <c r="AG131" s="32"/>
      <c r="AH131" s="32"/>
      <c r="AI131" s="32"/>
    </row>
    <row r="132" spans="1:35">
      <c r="A132" s="31">
        <v>45803</v>
      </c>
      <c r="B132" s="32" t="s">
        <v>489</v>
      </c>
      <c r="C132" s="32"/>
      <c r="D132" s="32" t="s">
        <v>393</v>
      </c>
      <c r="E132" s="32" t="s">
        <v>489</v>
      </c>
      <c r="F132" s="33" t="s">
        <v>18</v>
      </c>
      <c r="G132" s="32"/>
      <c r="H132" s="32" t="s">
        <v>487</v>
      </c>
      <c r="I132" s="32"/>
      <c r="J132" s="32" t="s">
        <v>142</v>
      </c>
      <c r="K132" s="34">
        <v>1290</v>
      </c>
      <c r="L132" s="34">
        <v>1206</v>
      </c>
      <c r="M132" s="32" t="s">
        <v>282</v>
      </c>
      <c r="N132" s="35" t="s">
        <v>284</v>
      </c>
      <c r="O132" s="33" t="s">
        <v>26</v>
      </c>
      <c r="P132" s="33"/>
      <c r="Q132" s="33"/>
      <c r="R132" s="33"/>
      <c r="S132" s="33"/>
      <c r="T132" s="33"/>
      <c r="U132" s="33"/>
      <c r="V132" s="33"/>
      <c r="W132" s="32"/>
      <c r="X132" s="33"/>
      <c r="Y132" s="32"/>
      <c r="Z132" s="33"/>
      <c r="AA132" s="33"/>
      <c r="AB132" s="32"/>
      <c r="AC132" s="32"/>
      <c r="AD132" s="32"/>
      <c r="AE132" s="32"/>
      <c r="AF132" s="32"/>
      <c r="AG132" s="32"/>
      <c r="AH132" s="32"/>
      <c r="AI132" s="32"/>
    </row>
    <row r="134" spans="1:35" s="54" customFormat="1">
      <c r="A134" s="52" t="s">
        <v>386</v>
      </c>
      <c r="B134" s="52"/>
      <c r="C134" s="52"/>
      <c r="D134" s="52"/>
      <c r="E134" s="52"/>
      <c r="F134" s="53"/>
      <c r="G134" s="53"/>
      <c r="H134" s="53"/>
      <c r="I134" s="53"/>
      <c r="J134" s="53"/>
      <c r="K134" s="53"/>
      <c r="L134" s="53"/>
      <c r="M134" s="52"/>
      <c r="W134" s="52"/>
      <c r="Y134" s="52"/>
      <c r="AE134" s="55"/>
    </row>
    <row r="135" spans="1:35" s="57" customFormat="1">
      <c r="A135" s="56"/>
      <c r="B135" s="56"/>
      <c r="E135" s="59" t="s">
        <v>32</v>
      </c>
      <c r="H135" s="60"/>
      <c r="I135" s="61"/>
      <c r="J135" s="62"/>
      <c r="K135" s="62"/>
      <c r="W135" s="58" t="s">
        <v>31</v>
      </c>
      <c r="Y135" s="58"/>
    </row>
    <row r="136" spans="1:35" s="57" customFormat="1">
      <c r="A136" s="56"/>
      <c r="B136" s="56"/>
      <c r="E136" s="64" t="s">
        <v>34</v>
      </c>
      <c r="H136" s="60"/>
      <c r="I136" s="60"/>
      <c r="J136" s="62"/>
      <c r="K136" s="62"/>
      <c r="W136" s="63" t="s">
        <v>33</v>
      </c>
      <c r="Y136" s="63"/>
    </row>
    <row r="137" spans="1:35" s="57" customFormat="1">
      <c r="A137" s="56"/>
      <c r="B137" s="56"/>
      <c r="E137" s="66" t="s">
        <v>36</v>
      </c>
      <c r="H137" s="60"/>
      <c r="I137" s="60"/>
      <c r="J137" s="62"/>
      <c r="K137" s="62"/>
      <c r="W137" s="65" t="s">
        <v>35</v>
      </c>
      <c r="Y137" s="65"/>
    </row>
    <row r="138" spans="1:35" s="57" customFormat="1">
      <c r="A138" s="56"/>
      <c r="B138" s="56"/>
      <c r="E138" s="68" t="s">
        <v>38</v>
      </c>
      <c r="H138" s="60"/>
      <c r="J138" s="62"/>
      <c r="K138" s="62"/>
      <c r="W138" s="67" t="s">
        <v>37</v>
      </c>
      <c r="Y138" s="67"/>
    </row>
    <row r="139" spans="1:35" s="57" customFormat="1">
      <c r="A139" s="56"/>
      <c r="B139" s="56"/>
      <c r="H139" s="60"/>
      <c r="I139" s="70"/>
      <c r="J139" s="62"/>
      <c r="K139" s="62"/>
      <c r="W139" s="69" t="s">
        <v>39</v>
      </c>
      <c r="Y139" s="69"/>
    </row>
    <row r="397" spans="6:27">
      <c r="F397" s="40">
        <f>SUM(F382:F396)</f>
        <v>0</v>
      </c>
      <c r="K397" s="40"/>
      <c r="L397" s="40"/>
      <c r="X397" s="40"/>
      <c r="Z397" s="40"/>
      <c r="AA397" s="40"/>
    </row>
  </sheetData>
  <sheetProtection algorithmName="SHA-512" hashValue="JTYEFFl6wATcZqKwCn0Wpf/OuYH556nES8raqTTBlMWWoFHga8KWZ4ipCCZ1zdhZ8WZB/licOIhsfRlyfVZsiw==" saltValue="kS13+AjZODw1JydrZ8DalQ==" spinCount="100000" sheet="1" objects="1" scenarios="1"/>
  <autoFilter ref="E1:AJ132" xr:uid="{4B3CC199-90EF-4BCE-92DA-BC40BE61375D}"/>
  <hyperlinks>
    <hyperlink ref="V81" r:id="rId1" xr:uid="{F552C0A9-B44E-4D19-991A-B2857EB76085}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5208-FEB9-4D1B-9B04-F81F16A7167C}">
  <sheetPr>
    <tabColor rgb="FF7030A0"/>
  </sheetPr>
  <dimension ref="A1:L42"/>
  <sheetViews>
    <sheetView zoomScale="150" zoomScaleNormal="80" workbookViewId="0">
      <pane xSplit="4" ySplit="1" topLeftCell="F2" activePane="bottomRight" state="frozen"/>
      <selection pane="topRight" activeCell="D1" sqref="D1"/>
      <selection pane="bottomLeft" activeCell="A2" sqref="A2"/>
      <selection pane="bottomRight" activeCell="H1" sqref="H1:H1048576"/>
    </sheetView>
  </sheetViews>
  <sheetFormatPr baseColWidth="10" defaultColWidth="9" defaultRowHeight="100.25" customHeight="1"/>
  <cols>
    <col min="1" max="1" width="16" style="87" bestFit="1" customWidth="1"/>
    <col min="2" max="2" width="36.33203125" style="87" customWidth="1"/>
    <col min="3" max="3" width="39" style="87" customWidth="1"/>
    <col min="4" max="4" width="28" style="87" customWidth="1"/>
    <col min="5" max="5" width="35" style="40" customWidth="1"/>
    <col min="6" max="6" width="12" style="98" customWidth="1"/>
    <col min="7" max="7" width="11.33203125" style="87" customWidth="1"/>
    <col min="8" max="8" width="9" style="99" bestFit="1" customWidth="1"/>
    <col min="9" max="9" width="33.33203125" style="99" customWidth="1"/>
    <col min="10" max="10" width="17" style="99" customWidth="1"/>
    <col min="11" max="15" width="9" style="40"/>
    <col min="16" max="16" width="10" style="40" bestFit="1" customWidth="1"/>
    <col min="17" max="16384" width="9" style="40"/>
  </cols>
  <sheetData>
    <row r="1" spans="1:12" s="79" customFormat="1" ht="30" customHeight="1" thickBot="1">
      <c r="A1" s="72" t="s">
        <v>40</v>
      </c>
      <c r="B1" s="72" t="s">
        <v>4</v>
      </c>
      <c r="C1" s="73" t="s">
        <v>5</v>
      </c>
      <c r="D1" s="74" t="s">
        <v>16</v>
      </c>
      <c r="E1" s="75" t="s">
        <v>124</v>
      </c>
      <c r="F1" s="76" t="s">
        <v>41</v>
      </c>
      <c r="G1" s="76" t="s">
        <v>42</v>
      </c>
      <c r="H1" s="77" t="s">
        <v>15</v>
      </c>
      <c r="I1" s="78" t="s">
        <v>350</v>
      </c>
      <c r="J1" s="25" t="s">
        <v>8</v>
      </c>
    </row>
    <row r="2" spans="1:12" s="12" customFormat="1" ht="104">
      <c r="A2" s="6" t="s">
        <v>1399</v>
      </c>
      <c r="B2" s="6" t="s">
        <v>1400</v>
      </c>
      <c r="C2" s="7" t="s">
        <v>1401</v>
      </c>
      <c r="D2" s="8" t="s">
        <v>26</v>
      </c>
      <c r="E2" s="6"/>
      <c r="F2" s="9">
        <v>990</v>
      </c>
      <c r="G2" s="10">
        <f t="shared" ref="G2:G20" si="0">F2/1.07</f>
        <v>925.23364485981301</v>
      </c>
      <c r="H2" s="11" t="s">
        <v>228</v>
      </c>
      <c r="I2" s="19"/>
      <c r="J2" s="18"/>
    </row>
    <row r="3" spans="1:12" s="87" customFormat="1" ht="66.75" customHeight="1">
      <c r="A3" s="50" t="s">
        <v>374</v>
      </c>
      <c r="B3" s="50" t="s">
        <v>375</v>
      </c>
      <c r="C3" s="80" t="s">
        <v>376</v>
      </c>
      <c r="D3" s="81" t="s">
        <v>26</v>
      </c>
      <c r="E3" s="50"/>
      <c r="F3" s="82">
        <v>1390</v>
      </c>
      <c r="G3" s="51">
        <f t="shared" si="0"/>
        <v>1299.0654205607475</v>
      </c>
      <c r="H3" s="84" t="s">
        <v>228</v>
      </c>
      <c r="I3" s="91"/>
      <c r="J3" s="86"/>
      <c r="K3" s="89"/>
      <c r="L3" s="89"/>
    </row>
    <row r="4" spans="1:12" s="87" customFormat="1" ht="68.75" customHeight="1">
      <c r="A4" s="50" t="s">
        <v>381</v>
      </c>
      <c r="B4" s="50" t="s">
        <v>382</v>
      </c>
      <c r="C4" s="80" t="s">
        <v>383</v>
      </c>
      <c r="D4" s="81" t="s">
        <v>26</v>
      </c>
      <c r="E4" s="50"/>
      <c r="F4" s="90">
        <v>1990</v>
      </c>
      <c r="G4" s="51">
        <f t="shared" si="0"/>
        <v>1859.8130841121495</v>
      </c>
      <c r="H4" s="84" t="s">
        <v>228</v>
      </c>
      <c r="I4" s="296"/>
      <c r="J4" s="92"/>
      <c r="K4" s="89"/>
      <c r="L4" s="89"/>
    </row>
    <row r="5" spans="1:12" s="87" customFormat="1" ht="58" customHeight="1">
      <c r="A5" s="50" t="s">
        <v>776</v>
      </c>
      <c r="B5" s="50" t="s">
        <v>777</v>
      </c>
      <c r="C5" s="80" t="s">
        <v>780</v>
      </c>
      <c r="D5" s="81" t="s">
        <v>107</v>
      </c>
      <c r="E5" s="50"/>
      <c r="F5" s="90">
        <v>400</v>
      </c>
      <c r="G5" s="51">
        <f t="shared" si="0"/>
        <v>373.83177570093454</v>
      </c>
      <c r="H5" s="84" t="s">
        <v>125</v>
      </c>
      <c r="I5" s="296"/>
      <c r="J5" s="92"/>
      <c r="K5" s="89"/>
      <c r="L5" s="89"/>
    </row>
    <row r="6" spans="1:12" s="87" customFormat="1" ht="65.5" customHeight="1">
      <c r="A6" s="50" t="s">
        <v>346</v>
      </c>
      <c r="B6" s="50" t="s">
        <v>347</v>
      </c>
      <c r="C6" s="80" t="s">
        <v>351</v>
      </c>
      <c r="D6" s="81" t="s">
        <v>352</v>
      </c>
      <c r="E6" s="50"/>
      <c r="F6" s="82">
        <v>2090</v>
      </c>
      <c r="G6" s="51">
        <f t="shared" si="0"/>
        <v>1953.2710280373831</v>
      </c>
      <c r="H6" s="84" t="s">
        <v>228</v>
      </c>
      <c r="I6" s="91"/>
      <c r="J6" s="86"/>
    </row>
    <row r="7" spans="1:12" s="87" customFormat="1" ht="68.75" customHeight="1">
      <c r="A7" s="50" t="s">
        <v>836</v>
      </c>
      <c r="B7" s="50" t="s">
        <v>837</v>
      </c>
      <c r="C7" s="80" t="s">
        <v>736</v>
      </c>
      <c r="D7" s="81" t="s">
        <v>630</v>
      </c>
      <c r="E7" s="50"/>
      <c r="F7" s="90">
        <v>2590</v>
      </c>
      <c r="G7" s="51">
        <f t="shared" si="0"/>
        <v>2420.5607476635514</v>
      </c>
      <c r="H7" s="84" t="s">
        <v>125</v>
      </c>
      <c r="I7" s="296"/>
      <c r="J7" s="92"/>
      <c r="K7" s="89"/>
      <c r="L7" s="89"/>
    </row>
    <row r="8" spans="1:12" s="87" customFormat="1" ht="79.25" customHeight="1">
      <c r="A8" s="50" t="s">
        <v>884</v>
      </c>
      <c r="B8" s="50" t="s">
        <v>885</v>
      </c>
      <c r="C8" s="80" t="s">
        <v>886</v>
      </c>
      <c r="D8" s="81" t="s">
        <v>26</v>
      </c>
      <c r="E8" s="50"/>
      <c r="F8" s="82">
        <v>1890</v>
      </c>
      <c r="G8" s="51">
        <f t="shared" si="0"/>
        <v>1766.3551401869158</v>
      </c>
      <c r="H8" s="84" t="s">
        <v>228</v>
      </c>
      <c r="I8" s="81"/>
      <c r="J8" s="81"/>
    </row>
    <row r="9" spans="1:12" s="87" customFormat="1" ht="65.5" customHeight="1">
      <c r="A9" s="50" t="s">
        <v>157</v>
      </c>
      <c r="B9" s="50" t="s">
        <v>158</v>
      </c>
      <c r="C9" s="80" t="s">
        <v>353</v>
      </c>
      <c r="D9" s="81" t="s">
        <v>161</v>
      </c>
      <c r="E9" s="50"/>
      <c r="F9" s="82">
        <v>3990</v>
      </c>
      <c r="G9" s="51">
        <f t="shared" si="0"/>
        <v>3728.9719626168221</v>
      </c>
      <c r="H9" s="84" t="s">
        <v>228</v>
      </c>
      <c r="I9" s="91"/>
      <c r="J9" s="86"/>
    </row>
    <row r="10" spans="1:12" s="87" customFormat="1" ht="65.5" customHeight="1">
      <c r="A10" s="50" t="s">
        <v>782</v>
      </c>
      <c r="B10" s="80" t="s">
        <v>1092</v>
      </c>
      <c r="C10" s="80" t="s">
        <v>784</v>
      </c>
      <c r="D10" s="81" t="s">
        <v>26</v>
      </c>
      <c r="E10" s="50"/>
      <c r="F10" s="82">
        <v>590</v>
      </c>
      <c r="G10" s="51">
        <f t="shared" si="0"/>
        <v>551.40186915887853</v>
      </c>
      <c r="H10" s="84" t="s">
        <v>228</v>
      </c>
      <c r="I10" s="91"/>
      <c r="J10" s="86"/>
    </row>
    <row r="11" spans="1:12" s="87" customFormat="1" ht="68.75" customHeight="1">
      <c r="A11" s="50" t="s">
        <v>226</v>
      </c>
      <c r="B11" s="50" t="s">
        <v>337</v>
      </c>
      <c r="C11" s="80" t="s">
        <v>354</v>
      </c>
      <c r="D11" s="81" t="s">
        <v>26</v>
      </c>
      <c r="E11" s="50"/>
      <c r="F11" s="90">
        <v>659</v>
      </c>
      <c r="G11" s="51">
        <f t="shared" si="0"/>
        <v>615.8878504672897</v>
      </c>
      <c r="H11" s="84" t="s">
        <v>228</v>
      </c>
      <c r="I11" s="91"/>
      <c r="J11" s="81"/>
    </row>
    <row r="12" spans="1:12" s="87" customFormat="1" ht="79.5" customHeight="1">
      <c r="A12" s="50" t="s">
        <v>262</v>
      </c>
      <c r="B12" s="50" t="s">
        <v>263</v>
      </c>
      <c r="C12" s="80" t="s">
        <v>459</v>
      </c>
      <c r="D12" s="81" t="s">
        <v>116</v>
      </c>
      <c r="E12" s="50"/>
      <c r="F12" s="82">
        <v>1490</v>
      </c>
      <c r="G12" s="51">
        <f t="shared" si="0"/>
        <v>1392.5233644859811</v>
      </c>
      <c r="H12" s="84" t="s">
        <v>228</v>
      </c>
      <c r="I12" s="85"/>
      <c r="J12" s="85"/>
    </row>
    <row r="13" spans="1:12" s="87" customFormat="1" ht="78.5" customHeight="1">
      <c r="A13" s="50" t="s">
        <v>260</v>
      </c>
      <c r="B13" s="50" t="s">
        <v>261</v>
      </c>
      <c r="C13" s="80" t="s">
        <v>459</v>
      </c>
      <c r="D13" s="81" t="s">
        <v>26</v>
      </c>
      <c r="E13" s="50"/>
      <c r="F13" s="82">
        <v>1490</v>
      </c>
      <c r="G13" s="51">
        <f t="shared" si="0"/>
        <v>1392.5233644859811</v>
      </c>
      <c r="H13" s="84" t="s">
        <v>228</v>
      </c>
      <c r="I13" s="317"/>
      <c r="J13" s="81"/>
    </row>
    <row r="14" spans="1:12" s="87" customFormat="1" ht="93" customHeight="1">
      <c r="A14" s="50" t="s">
        <v>634</v>
      </c>
      <c r="B14" s="50" t="s">
        <v>635</v>
      </c>
      <c r="C14" s="80" t="s">
        <v>637</v>
      </c>
      <c r="D14" s="81" t="s">
        <v>636</v>
      </c>
      <c r="E14" s="50"/>
      <c r="F14" s="82">
        <v>1860</v>
      </c>
      <c r="G14" s="51">
        <f t="shared" si="0"/>
        <v>1738.3177570093458</v>
      </c>
      <c r="H14" s="84" t="s">
        <v>228</v>
      </c>
      <c r="I14" s="85"/>
      <c r="J14" s="81"/>
    </row>
    <row r="15" spans="1:12" s="12" customFormat="1" ht="66.75" customHeight="1">
      <c r="A15" s="6" t="s">
        <v>159</v>
      </c>
      <c r="B15" s="6" t="s">
        <v>160</v>
      </c>
      <c r="C15" s="7" t="s">
        <v>355</v>
      </c>
      <c r="D15" s="8" t="s">
        <v>27</v>
      </c>
      <c r="E15" s="6"/>
      <c r="F15" s="9">
        <v>310</v>
      </c>
      <c r="G15" s="10">
        <f t="shared" si="0"/>
        <v>289.71962616822429</v>
      </c>
      <c r="H15" s="11" t="s">
        <v>228</v>
      </c>
      <c r="I15" s="20"/>
      <c r="J15" s="18"/>
    </row>
    <row r="16" spans="1:12" s="87" customFormat="1" ht="66.75" customHeight="1">
      <c r="A16" s="50" t="s">
        <v>370</v>
      </c>
      <c r="B16" s="50" t="s">
        <v>371</v>
      </c>
      <c r="C16" s="80" t="s">
        <v>372</v>
      </c>
      <c r="D16" s="81" t="s">
        <v>26</v>
      </c>
      <c r="E16" s="50"/>
      <c r="F16" s="82">
        <v>309</v>
      </c>
      <c r="G16" s="51">
        <f t="shared" si="0"/>
        <v>288.78504672897196</v>
      </c>
      <c r="H16" s="84" t="s">
        <v>228</v>
      </c>
      <c r="I16" s="91"/>
      <c r="J16" s="86"/>
    </row>
    <row r="17" spans="1:10" s="87" customFormat="1" ht="82" customHeight="1">
      <c r="A17" s="50" t="s">
        <v>599</v>
      </c>
      <c r="B17" s="50" t="s">
        <v>600</v>
      </c>
      <c r="C17" s="80" t="s">
        <v>601</v>
      </c>
      <c r="D17" s="81" t="s">
        <v>323</v>
      </c>
      <c r="E17" s="50"/>
      <c r="F17" s="82">
        <v>490</v>
      </c>
      <c r="G17" s="51">
        <f t="shared" si="0"/>
        <v>457.94392523364485</v>
      </c>
      <c r="H17" s="84" t="s">
        <v>228</v>
      </c>
      <c r="I17" s="85"/>
      <c r="J17" s="81"/>
    </row>
    <row r="18" spans="1:10" s="87" customFormat="1" ht="82" customHeight="1">
      <c r="A18" s="50" t="s">
        <v>602</v>
      </c>
      <c r="B18" s="50" t="s">
        <v>603</v>
      </c>
      <c r="C18" s="80" t="s">
        <v>601</v>
      </c>
      <c r="D18" s="81" t="s">
        <v>149</v>
      </c>
      <c r="E18" s="50"/>
      <c r="F18" s="82">
        <v>490</v>
      </c>
      <c r="G18" s="51">
        <f t="shared" si="0"/>
        <v>457.94392523364485</v>
      </c>
      <c r="H18" s="84" t="s">
        <v>228</v>
      </c>
      <c r="I18" s="85"/>
      <c r="J18" s="81"/>
    </row>
    <row r="19" spans="1:10" s="87" customFormat="1" ht="82" customHeight="1">
      <c r="A19" s="50" t="s">
        <v>604</v>
      </c>
      <c r="B19" s="50" t="s">
        <v>605</v>
      </c>
      <c r="C19" s="80" t="s">
        <v>601</v>
      </c>
      <c r="D19" s="81" t="s">
        <v>609</v>
      </c>
      <c r="E19" s="50"/>
      <c r="F19" s="82">
        <v>490</v>
      </c>
      <c r="G19" s="51">
        <f t="shared" si="0"/>
        <v>457.94392523364485</v>
      </c>
      <c r="H19" s="84" t="s">
        <v>228</v>
      </c>
      <c r="I19" s="85"/>
      <c r="J19" s="81"/>
    </row>
    <row r="20" spans="1:10" s="87" customFormat="1" ht="82" customHeight="1">
      <c r="A20" s="50" t="s">
        <v>606</v>
      </c>
      <c r="B20" s="50" t="s">
        <v>607</v>
      </c>
      <c r="C20" s="80" t="s">
        <v>601</v>
      </c>
      <c r="D20" s="81" t="s">
        <v>608</v>
      </c>
      <c r="E20" s="50"/>
      <c r="F20" s="82">
        <v>490</v>
      </c>
      <c r="G20" s="51">
        <f t="shared" si="0"/>
        <v>457.94392523364485</v>
      </c>
      <c r="H20" s="84" t="s">
        <v>228</v>
      </c>
      <c r="I20" s="85"/>
      <c r="J20" s="81"/>
    </row>
    <row r="21" spans="1:10" s="87" customFormat="1" ht="82" customHeight="1">
      <c r="A21" s="50" t="s">
        <v>1404</v>
      </c>
      <c r="B21" s="50" t="s">
        <v>1405</v>
      </c>
      <c r="C21" s="80" t="s">
        <v>1406</v>
      </c>
      <c r="D21" s="81" t="s">
        <v>1416</v>
      </c>
      <c r="E21" s="50"/>
      <c r="F21" s="82">
        <v>650</v>
      </c>
      <c r="G21" s="51">
        <f t="shared" ref="G21:G30" si="1">F21/1.07</f>
        <v>607.47663551401865</v>
      </c>
      <c r="H21" s="353" t="s">
        <v>125</v>
      </c>
      <c r="I21" s="88"/>
      <c r="J21" s="81"/>
    </row>
    <row r="22" spans="1:10" s="87" customFormat="1" ht="82" customHeight="1">
      <c r="A22" s="50" t="s">
        <v>1410</v>
      </c>
      <c r="B22" s="50" t="s">
        <v>1411</v>
      </c>
      <c r="C22" s="80" t="s">
        <v>1406</v>
      </c>
      <c r="D22" s="81" t="s">
        <v>1417</v>
      </c>
      <c r="E22" s="50"/>
      <c r="F22" s="82">
        <v>650</v>
      </c>
      <c r="G22" s="51">
        <f t="shared" si="1"/>
        <v>607.47663551401865</v>
      </c>
      <c r="H22" s="353" t="s">
        <v>125</v>
      </c>
      <c r="I22" s="88"/>
      <c r="J22" s="81"/>
    </row>
    <row r="23" spans="1:10" s="87" customFormat="1" ht="82" customHeight="1">
      <c r="A23" s="50" t="s">
        <v>1412</v>
      </c>
      <c r="B23" s="50" t="s">
        <v>1413</v>
      </c>
      <c r="C23" s="80" t="s">
        <v>1406</v>
      </c>
      <c r="D23" s="81" t="s">
        <v>1418</v>
      </c>
      <c r="E23" s="50"/>
      <c r="F23" s="82">
        <v>650</v>
      </c>
      <c r="G23" s="51">
        <f t="shared" si="1"/>
        <v>607.47663551401865</v>
      </c>
      <c r="H23" s="353" t="s">
        <v>125</v>
      </c>
      <c r="I23" s="88"/>
      <c r="J23" s="81"/>
    </row>
    <row r="24" spans="1:10" s="87" customFormat="1" ht="82" customHeight="1">
      <c r="A24" s="50" t="s">
        <v>1414</v>
      </c>
      <c r="B24" s="50" t="s">
        <v>1415</v>
      </c>
      <c r="C24" s="80" t="s">
        <v>1406</v>
      </c>
      <c r="D24" s="81" t="s">
        <v>1419</v>
      </c>
      <c r="E24" s="50"/>
      <c r="F24" s="82">
        <v>650</v>
      </c>
      <c r="G24" s="51">
        <f t="shared" si="1"/>
        <v>607.47663551401865</v>
      </c>
      <c r="H24" s="353" t="s">
        <v>125</v>
      </c>
      <c r="I24" s="88"/>
      <c r="J24" s="81"/>
    </row>
    <row r="25" spans="1:10" s="87" customFormat="1" ht="66" customHeight="1">
      <c r="A25" s="50" t="s">
        <v>131</v>
      </c>
      <c r="B25" s="50" t="s">
        <v>132</v>
      </c>
      <c r="C25" s="80" t="s">
        <v>356</v>
      </c>
      <c r="D25" s="93" t="s">
        <v>133</v>
      </c>
      <c r="E25" s="50"/>
      <c r="F25" s="82">
        <v>599</v>
      </c>
      <c r="G25" s="51">
        <f t="shared" si="1"/>
        <v>559.81308411214945</v>
      </c>
      <c r="H25" s="84" t="s">
        <v>228</v>
      </c>
      <c r="I25" s="85"/>
      <c r="J25" s="81"/>
    </row>
    <row r="26" spans="1:10" s="87" customFormat="1" ht="65.25" customHeight="1">
      <c r="A26" s="50" t="s">
        <v>126</v>
      </c>
      <c r="B26" s="50" t="s">
        <v>127</v>
      </c>
      <c r="C26" s="80" t="s">
        <v>356</v>
      </c>
      <c r="D26" s="81" t="s">
        <v>128</v>
      </c>
      <c r="E26" s="50"/>
      <c r="F26" s="82">
        <v>599</v>
      </c>
      <c r="G26" s="51">
        <f t="shared" si="1"/>
        <v>559.81308411214945</v>
      </c>
      <c r="H26" s="84" t="s">
        <v>228</v>
      </c>
      <c r="I26" s="317"/>
      <c r="J26" s="81"/>
    </row>
    <row r="27" spans="1:10" s="87" customFormat="1" ht="65.25" customHeight="1">
      <c r="A27" s="50" t="s">
        <v>129</v>
      </c>
      <c r="B27" s="50" t="s">
        <v>338</v>
      </c>
      <c r="C27" s="80" t="s">
        <v>356</v>
      </c>
      <c r="D27" s="81" t="s">
        <v>130</v>
      </c>
      <c r="E27" s="50"/>
      <c r="F27" s="82">
        <v>599</v>
      </c>
      <c r="G27" s="51">
        <f t="shared" si="1"/>
        <v>559.81308411214945</v>
      </c>
      <c r="H27" s="84" t="s">
        <v>228</v>
      </c>
      <c r="I27" s="85"/>
      <c r="J27" s="81"/>
    </row>
    <row r="28" spans="1:10" s="87" customFormat="1" ht="56.25" customHeight="1">
      <c r="A28" s="50" t="s">
        <v>137</v>
      </c>
      <c r="B28" s="50" t="s">
        <v>138</v>
      </c>
      <c r="C28" s="80" t="s">
        <v>356</v>
      </c>
      <c r="D28" s="81" t="s">
        <v>139</v>
      </c>
      <c r="E28" s="50"/>
      <c r="F28" s="82">
        <v>599</v>
      </c>
      <c r="G28" s="51">
        <f t="shared" si="1"/>
        <v>559.81308411214945</v>
      </c>
      <c r="H28" s="84" t="s">
        <v>228</v>
      </c>
      <c r="I28" s="85"/>
      <c r="J28" s="86"/>
    </row>
    <row r="29" spans="1:10" s="95" customFormat="1" ht="60.75" customHeight="1">
      <c r="A29" s="83" t="s">
        <v>134</v>
      </c>
      <c r="B29" s="50" t="s">
        <v>135</v>
      </c>
      <c r="C29" s="80" t="s">
        <v>356</v>
      </c>
      <c r="D29" s="94" t="s">
        <v>136</v>
      </c>
      <c r="E29" s="83"/>
      <c r="F29" s="82">
        <v>599</v>
      </c>
      <c r="G29" s="51">
        <f t="shared" si="1"/>
        <v>559.81308411214945</v>
      </c>
      <c r="H29" s="84" t="s">
        <v>228</v>
      </c>
      <c r="I29" s="85"/>
      <c r="J29" s="81"/>
    </row>
    <row r="30" spans="1:10" s="95" customFormat="1" ht="60.75" customHeight="1">
      <c r="A30" s="83" t="s">
        <v>1088</v>
      </c>
      <c r="B30" s="50" t="s">
        <v>1089</v>
      </c>
      <c r="C30" s="80" t="s">
        <v>629</v>
      </c>
      <c r="D30" s="94" t="s">
        <v>636</v>
      </c>
      <c r="E30" s="83"/>
      <c r="F30" s="82">
        <v>649</v>
      </c>
      <c r="G30" s="51">
        <f t="shared" si="1"/>
        <v>606.54205607476626</v>
      </c>
      <c r="H30" s="84" t="s">
        <v>228</v>
      </c>
      <c r="I30" s="85"/>
      <c r="J30" s="81"/>
    </row>
    <row r="31" spans="1:10" s="87" customFormat="1" ht="84.5" customHeight="1">
      <c r="A31" s="50" t="s">
        <v>625</v>
      </c>
      <c r="B31" s="50" t="s">
        <v>626</v>
      </c>
      <c r="C31" s="80" t="s">
        <v>629</v>
      </c>
      <c r="D31" s="81" t="s">
        <v>323</v>
      </c>
      <c r="E31" s="50"/>
      <c r="F31" s="82">
        <v>649</v>
      </c>
      <c r="G31" s="51">
        <f t="shared" ref="G31:G39" si="2">F31/1.07</f>
        <v>606.54205607476626</v>
      </c>
      <c r="H31" s="84" t="s">
        <v>228</v>
      </c>
      <c r="I31" s="85"/>
      <c r="J31" s="81"/>
    </row>
    <row r="32" spans="1:10" s="87" customFormat="1" ht="78.5" customHeight="1">
      <c r="A32" s="50" t="s">
        <v>623</v>
      </c>
      <c r="B32" s="50" t="s">
        <v>624</v>
      </c>
      <c r="C32" s="80" t="s">
        <v>629</v>
      </c>
      <c r="D32" s="81" t="s">
        <v>359</v>
      </c>
      <c r="E32" s="50"/>
      <c r="F32" s="82">
        <v>649</v>
      </c>
      <c r="G32" s="51">
        <f t="shared" si="2"/>
        <v>606.54205607476626</v>
      </c>
      <c r="H32" s="84" t="s">
        <v>228</v>
      </c>
      <c r="I32" s="85"/>
      <c r="J32" s="81"/>
    </row>
    <row r="33" spans="1:12" s="87" customFormat="1" ht="80" customHeight="1">
      <c r="A33" s="50" t="s">
        <v>627</v>
      </c>
      <c r="B33" s="50" t="s">
        <v>628</v>
      </c>
      <c r="C33" s="80" t="s">
        <v>629</v>
      </c>
      <c r="D33" s="81" t="s">
        <v>630</v>
      </c>
      <c r="E33" s="50"/>
      <c r="F33" s="82">
        <v>649</v>
      </c>
      <c r="G33" s="51">
        <f t="shared" si="2"/>
        <v>606.54205607476626</v>
      </c>
      <c r="H33" s="84" t="s">
        <v>228</v>
      </c>
      <c r="I33" s="85"/>
      <c r="J33" s="81"/>
    </row>
    <row r="34" spans="1:12" s="87" customFormat="1" ht="72.5" customHeight="1">
      <c r="A34" s="50" t="s">
        <v>638</v>
      </c>
      <c r="B34" s="50" t="s">
        <v>640</v>
      </c>
      <c r="C34" s="80" t="s">
        <v>641</v>
      </c>
      <c r="D34" s="81" t="s">
        <v>639</v>
      </c>
      <c r="E34" s="50"/>
      <c r="F34" s="82">
        <v>654</v>
      </c>
      <c r="G34" s="51">
        <f t="shared" si="2"/>
        <v>611.21495327102798</v>
      </c>
      <c r="H34" s="84" t="s">
        <v>228</v>
      </c>
      <c r="I34" s="85"/>
      <c r="J34" s="81"/>
    </row>
    <row r="35" spans="1:12" s="12" customFormat="1" ht="66.75" customHeight="1">
      <c r="A35" s="6" t="s">
        <v>140</v>
      </c>
      <c r="B35" s="6" t="s">
        <v>141</v>
      </c>
      <c r="C35" s="7" t="s">
        <v>357</v>
      </c>
      <c r="D35" s="8" t="s">
        <v>110</v>
      </c>
      <c r="E35" s="6"/>
      <c r="F35" s="9">
        <v>899</v>
      </c>
      <c r="G35" s="10">
        <f t="shared" si="2"/>
        <v>840.18691588785043</v>
      </c>
      <c r="H35" s="11" t="s">
        <v>228</v>
      </c>
      <c r="I35" s="19"/>
      <c r="J35" s="18"/>
    </row>
    <row r="36" spans="1:12" s="87" customFormat="1" ht="66.75" customHeight="1">
      <c r="A36" s="50" t="s">
        <v>348</v>
      </c>
      <c r="B36" s="50" t="s">
        <v>349</v>
      </c>
      <c r="C36" s="80" t="s">
        <v>358</v>
      </c>
      <c r="D36" s="81" t="s">
        <v>359</v>
      </c>
      <c r="E36" s="50"/>
      <c r="F36" s="82">
        <v>1390</v>
      </c>
      <c r="G36" s="51">
        <f t="shared" si="2"/>
        <v>1299.0654205607475</v>
      </c>
      <c r="H36" s="84" t="s">
        <v>228</v>
      </c>
      <c r="I36" s="85"/>
      <c r="J36" s="86"/>
    </row>
    <row r="37" spans="1:12" s="87" customFormat="1" ht="77.75" customHeight="1">
      <c r="A37" s="50" t="s">
        <v>153</v>
      </c>
      <c r="B37" s="50" t="s">
        <v>154</v>
      </c>
      <c r="C37" s="80" t="s">
        <v>360</v>
      </c>
      <c r="D37" s="81" t="s">
        <v>155</v>
      </c>
      <c r="E37" s="50"/>
      <c r="F37" s="84">
        <v>2190</v>
      </c>
      <c r="G37" s="51">
        <f t="shared" si="2"/>
        <v>2046.7289719626167</v>
      </c>
      <c r="H37" s="84" t="s">
        <v>228</v>
      </c>
      <c r="I37" s="96"/>
      <c r="J37" s="81"/>
    </row>
    <row r="38" spans="1:12" s="87" customFormat="1" ht="81" customHeight="1">
      <c r="A38" s="50" t="s">
        <v>163</v>
      </c>
      <c r="B38" s="50" t="s">
        <v>164</v>
      </c>
      <c r="C38" s="80" t="s">
        <v>361</v>
      </c>
      <c r="D38" s="81" t="s">
        <v>165</v>
      </c>
      <c r="E38" s="50"/>
      <c r="F38" s="97">
        <v>2290</v>
      </c>
      <c r="G38" s="51">
        <f t="shared" si="2"/>
        <v>2140.1869158878503</v>
      </c>
      <c r="H38" s="84" t="s">
        <v>228</v>
      </c>
      <c r="I38" s="96"/>
      <c r="J38" s="86"/>
    </row>
    <row r="39" spans="1:12" s="12" customFormat="1" ht="75.5" customHeight="1">
      <c r="A39" s="6" t="s">
        <v>487</v>
      </c>
      <c r="B39" s="6" t="s">
        <v>142</v>
      </c>
      <c r="C39" s="7" t="s">
        <v>488</v>
      </c>
      <c r="D39" s="8" t="s">
        <v>26</v>
      </c>
      <c r="E39" s="6"/>
      <c r="F39" s="9">
        <v>1290</v>
      </c>
      <c r="G39" s="10">
        <f t="shared" si="2"/>
        <v>1205.6074766355139</v>
      </c>
      <c r="H39" s="11" t="s">
        <v>125</v>
      </c>
      <c r="I39" s="14"/>
      <c r="J39" s="8"/>
      <c r="K39" s="87"/>
      <c r="L39" s="87"/>
    </row>
    <row r="42" spans="1:12" ht="100.25" customHeight="1">
      <c r="G42" s="89"/>
    </row>
  </sheetData>
  <sheetProtection algorithmName="SHA-512" hashValue="XOz98koOfw/zP0cn3Uq/NFGqAq59C6kvXosm9KuWMrE1Br6XydqAzImJYE1Vo2694EGf4K30plfa4qUGGcIqkw==" saltValue="KfvY64L3f5HDfTpSqUHTIQ==" spinCount="100000" sheet="1" objects="1" scenarios="1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149ED-9F19-4896-98A7-B8E0C6D76CC9}">
  <sheetPr>
    <tabColor rgb="FF00FF00"/>
  </sheetPr>
  <dimension ref="A1:E223"/>
  <sheetViews>
    <sheetView zoomScale="90" zoomScaleNormal="90" workbookViewId="0">
      <pane xSplit="2" ySplit="1" topLeftCell="C2" activePane="bottomRight" state="frozen"/>
      <selection pane="topRight" activeCell="D1" sqref="D1"/>
      <selection pane="bottomLeft" activeCell="A8" sqref="A8"/>
      <selection pane="bottomRight" activeCell="F1" sqref="F1:F1048576"/>
    </sheetView>
  </sheetViews>
  <sheetFormatPr baseColWidth="10" defaultColWidth="8.6640625" defaultRowHeight="12"/>
  <cols>
    <col min="1" max="1" width="39.83203125" style="40" customWidth="1"/>
    <col min="2" max="2" width="35.6640625" style="40" bestFit="1" customWidth="1"/>
    <col min="3" max="3" width="55" style="40" customWidth="1"/>
    <col min="4" max="5" width="10.6640625" style="40" customWidth="1"/>
    <col min="6" max="6" width="11" style="40" bestFit="1" customWidth="1"/>
    <col min="7" max="7" width="14.33203125" style="40" bestFit="1" customWidth="1"/>
    <col min="8" max="9" width="8.6640625" style="40"/>
    <col min="10" max="10" width="13.33203125" style="40" bestFit="1" customWidth="1"/>
    <col min="11" max="16384" width="8.6640625" style="40"/>
  </cols>
  <sheetData>
    <row r="1" spans="1:5" s="135" customFormat="1" ht="27" thickBot="1">
      <c r="A1" s="72" t="s">
        <v>40</v>
      </c>
      <c r="B1" s="72" t="s">
        <v>4</v>
      </c>
      <c r="C1" s="73" t="s">
        <v>5</v>
      </c>
      <c r="D1" s="76" t="s">
        <v>41</v>
      </c>
      <c r="E1" s="76" t="s">
        <v>42</v>
      </c>
    </row>
    <row r="2" spans="1:5" ht="13" thickBot="1">
      <c r="A2" s="100" t="s">
        <v>460</v>
      </c>
      <c r="B2" s="100"/>
      <c r="C2" s="100"/>
      <c r="D2" s="100"/>
      <c r="E2" s="100"/>
    </row>
    <row r="3" spans="1:5" ht="13" thickBot="1">
      <c r="A3" s="100" t="s">
        <v>654</v>
      </c>
      <c r="B3" s="100"/>
      <c r="C3" s="100"/>
      <c r="D3" s="100"/>
      <c r="E3" s="100"/>
    </row>
    <row r="4" spans="1:5">
      <c r="A4" s="101" t="s">
        <v>461</v>
      </c>
      <c r="B4" s="101" t="s">
        <v>470</v>
      </c>
      <c r="C4" s="101" t="s">
        <v>462</v>
      </c>
      <c r="D4" s="102">
        <v>7990</v>
      </c>
      <c r="E4" s="102">
        <f>D4/1.07</f>
        <v>7467.2897196261674</v>
      </c>
    </row>
    <row r="5" spans="1:5" ht="52">
      <c r="A5" s="104"/>
      <c r="B5" s="298" t="s">
        <v>43</v>
      </c>
      <c r="C5" s="122" t="s">
        <v>465</v>
      </c>
      <c r="D5" s="111"/>
      <c r="E5" s="128"/>
    </row>
    <row r="6" spans="1:5">
      <c r="A6" s="104"/>
      <c r="B6" s="299" t="s">
        <v>9</v>
      </c>
      <c r="C6" s="124"/>
      <c r="D6" s="113"/>
      <c r="E6" s="112"/>
    </row>
    <row r="7" spans="1:5">
      <c r="A7" s="104"/>
      <c r="B7" s="299" t="s">
        <v>44</v>
      </c>
      <c r="C7" s="127" t="s">
        <v>45</v>
      </c>
      <c r="D7" s="13"/>
      <c r="E7" s="17"/>
    </row>
    <row r="8" spans="1:5">
      <c r="A8" s="108"/>
      <c r="B8" s="299" t="s">
        <v>46</v>
      </c>
      <c r="C8" s="127" t="s">
        <v>466</v>
      </c>
      <c r="D8" s="3" t="s">
        <v>1571</v>
      </c>
      <c r="E8" s="4"/>
    </row>
    <row r="9" spans="1:5">
      <c r="A9" s="108"/>
      <c r="B9" s="299" t="s">
        <v>47</v>
      </c>
      <c r="C9" s="127" t="s">
        <v>182</v>
      </c>
      <c r="D9" s="15">
        <v>5990</v>
      </c>
      <c r="E9" s="16">
        <f>D9/1.07</f>
        <v>5598.130841121495</v>
      </c>
    </row>
    <row r="10" spans="1:5">
      <c r="A10" s="108"/>
      <c r="B10" s="299" t="s">
        <v>48</v>
      </c>
      <c r="C10" s="127" t="s">
        <v>184</v>
      </c>
      <c r="D10" s="113"/>
      <c r="E10" s="112"/>
    </row>
    <row r="11" spans="1:5">
      <c r="A11" s="108"/>
      <c r="B11" s="299" t="s">
        <v>49</v>
      </c>
      <c r="C11" s="129" t="s">
        <v>185</v>
      </c>
      <c r="D11" s="109"/>
      <c r="E11" s="110"/>
    </row>
    <row r="12" spans="1:5">
      <c r="A12" s="274" t="s">
        <v>744</v>
      </c>
      <c r="B12" s="299" t="s">
        <v>50</v>
      </c>
      <c r="C12" s="127" t="s">
        <v>378</v>
      </c>
      <c r="D12" s="106"/>
      <c r="E12" s="106"/>
    </row>
    <row r="13" spans="1:5">
      <c r="A13" s="108"/>
      <c r="B13" s="299" t="s">
        <v>51</v>
      </c>
      <c r="C13" s="129" t="s">
        <v>52</v>
      </c>
      <c r="D13" s="114"/>
      <c r="E13" s="114"/>
    </row>
    <row r="14" spans="1:5">
      <c r="A14" s="108"/>
      <c r="B14" s="299" t="s">
        <v>53</v>
      </c>
      <c r="C14" s="130" t="s">
        <v>54</v>
      </c>
      <c r="D14" s="136" t="s">
        <v>463</v>
      </c>
      <c r="E14" s="137"/>
    </row>
    <row r="15" spans="1:5">
      <c r="A15" s="108"/>
      <c r="B15" s="299" t="s">
        <v>55</v>
      </c>
      <c r="C15" s="129" t="s">
        <v>180</v>
      </c>
      <c r="D15" s="114"/>
      <c r="E15" s="114"/>
    </row>
    <row r="16" spans="1:5">
      <c r="B16" s="299" t="s">
        <v>56</v>
      </c>
      <c r="C16" s="129" t="s">
        <v>181</v>
      </c>
      <c r="D16" s="314" t="s">
        <v>464</v>
      </c>
      <c r="E16" s="116"/>
    </row>
    <row r="17" spans="1:5">
      <c r="A17" s="108"/>
      <c r="B17" s="299" t="s">
        <v>57</v>
      </c>
      <c r="C17" s="129" t="s">
        <v>467</v>
      </c>
      <c r="D17" s="114"/>
      <c r="E17" s="108"/>
    </row>
    <row r="18" spans="1:5">
      <c r="A18" s="108"/>
      <c r="B18" s="299" t="s">
        <v>58</v>
      </c>
      <c r="C18" s="129" t="s">
        <v>210</v>
      </c>
      <c r="D18" s="106"/>
      <c r="E18" s="108"/>
    </row>
    <row r="19" spans="1:5">
      <c r="A19" s="108"/>
      <c r="B19" s="299" t="s">
        <v>59</v>
      </c>
      <c r="C19" s="127" t="s">
        <v>235</v>
      </c>
      <c r="D19" s="114"/>
      <c r="E19" s="108"/>
    </row>
    <row r="20" spans="1:5">
      <c r="A20" s="108"/>
      <c r="B20" s="299" t="s">
        <v>60</v>
      </c>
      <c r="C20" s="127" t="s">
        <v>444</v>
      </c>
      <c r="D20" s="114"/>
      <c r="E20" s="108"/>
    </row>
    <row r="21" spans="1:5">
      <c r="A21" s="108"/>
      <c r="B21" s="299" t="s">
        <v>61</v>
      </c>
      <c r="C21" s="127" t="s">
        <v>387</v>
      </c>
      <c r="D21" s="114"/>
      <c r="E21" s="108"/>
    </row>
    <row r="22" spans="1:5">
      <c r="A22" s="108"/>
      <c r="B22" s="299" t="s">
        <v>62</v>
      </c>
      <c r="C22" s="129" t="s">
        <v>63</v>
      </c>
      <c r="D22" s="326" t="s">
        <v>1306</v>
      </c>
      <c r="E22" s="327"/>
    </row>
    <row r="23" spans="1:5">
      <c r="A23" s="108"/>
      <c r="B23" s="299" t="s">
        <v>64</v>
      </c>
      <c r="C23" s="129" t="s">
        <v>63</v>
      </c>
      <c r="D23" s="318">
        <v>6490</v>
      </c>
      <c r="E23" s="318">
        <v>6065</v>
      </c>
    </row>
    <row r="24" spans="1:5">
      <c r="A24" s="108"/>
      <c r="B24" s="299" t="s">
        <v>65</v>
      </c>
      <c r="C24" s="129" t="s">
        <v>468</v>
      </c>
      <c r="D24" s="114"/>
      <c r="E24" s="108"/>
    </row>
    <row r="25" spans="1:5">
      <c r="A25" s="108"/>
      <c r="B25" s="299" t="s">
        <v>66</v>
      </c>
      <c r="C25" s="129" t="s">
        <v>469</v>
      </c>
      <c r="D25" s="326" t="s">
        <v>829</v>
      </c>
      <c r="E25" s="327"/>
    </row>
    <row r="26" spans="1:5">
      <c r="A26" s="104"/>
      <c r="B26" s="299" t="s">
        <v>16</v>
      </c>
      <c r="C26" s="129" t="s">
        <v>323</v>
      </c>
      <c r="D26" s="318">
        <v>5990</v>
      </c>
      <c r="E26" s="318">
        <v>5598</v>
      </c>
    </row>
    <row r="27" spans="1:5" ht="13" thickBot="1">
      <c r="A27" s="117"/>
      <c r="B27" s="300" t="s">
        <v>15</v>
      </c>
      <c r="C27" s="134" t="s">
        <v>19</v>
      </c>
      <c r="D27" s="120"/>
      <c r="E27" s="119"/>
    </row>
    <row r="28" spans="1:5" ht="13" thickBot="1">
      <c r="A28" s="100" t="s">
        <v>537</v>
      </c>
      <c r="B28" s="100"/>
      <c r="C28" s="100"/>
      <c r="D28" s="100"/>
      <c r="E28" s="100"/>
    </row>
    <row r="29" spans="1:5" ht="13">
      <c r="A29" s="354" t="s">
        <v>1307</v>
      </c>
      <c r="B29" s="355" t="s">
        <v>531</v>
      </c>
      <c r="C29" s="355" t="s">
        <v>1308</v>
      </c>
      <c r="D29" s="103">
        <v>9990</v>
      </c>
      <c r="E29" s="103">
        <f>D29/1.07</f>
        <v>9336.4485981308408</v>
      </c>
    </row>
    <row r="30" spans="1:5" ht="40.5" customHeight="1">
      <c r="A30" s="104"/>
      <c r="B30" s="298" t="s">
        <v>43</v>
      </c>
      <c r="C30" s="122" t="s">
        <v>1309</v>
      </c>
      <c r="D30" s="111"/>
      <c r="E30" s="128"/>
    </row>
    <row r="31" spans="1:5">
      <c r="A31" s="104"/>
      <c r="B31" s="299" t="s">
        <v>9</v>
      </c>
      <c r="C31" s="124" t="s">
        <v>526</v>
      </c>
      <c r="D31" s="113"/>
      <c r="E31" s="112"/>
    </row>
    <row r="32" spans="1:5" ht="15">
      <c r="A32"/>
      <c r="B32" s="299" t="s">
        <v>44</v>
      </c>
      <c r="C32" s="127" t="s">
        <v>45</v>
      </c>
      <c r="D32" s="109"/>
      <c r="E32" s="110"/>
    </row>
    <row r="33" spans="1:5">
      <c r="A33" s="108"/>
      <c r="B33" s="299" t="s">
        <v>46</v>
      </c>
      <c r="C33" s="127" t="s">
        <v>527</v>
      </c>
      <c r="D33" s="3" t="s">
        <v>1571</v>
      </c>
      <c r="E33" s="4"/>
    </row>
    <row r="34" spans="1:5">
      <c r="A34" s="108"/>
      <c r="B34" s="299" t="s">
        <v>47</v>
      </c>
      <c r="C34" s="127" t="s">
        <v>1310</v>
      </c>
      <c r="D34" s="15">
        <v>7990</v>
      </c>
      <c r="E34" s="16">
        <f>D34/1.07</f>
        <v>7467.2897196261674</v>
      </c>
    </row>
    <row r="35" spans="1:5">
      <c r="A35" s="108"/>
      <c r="B35" s="299" t="s">
        <v>48</v>
      </c>
      <c r="C35" s="127" t="s">
        <v>184</v>
      </c>
      <c r="D35" s="113"/>
      <c r="E35" s="112"/>
    </row>
    <row r="36" spans="1:5">
      <c r="B36" s="299" t="s">
        <v>49</v>
      </c>
      <c r="C36" s="129" t="s">
        <v>186</v>
      </c>
      <c r="D36" s="3" t="s">
        <v>1572</v>
      </c>
      <c r="E36" s="4"/>
    </row>
    <row r="37" spans="1:5">
      <c r="A37" s="274" t="s">
        <v>744</v>
      </c>
      <c r="B37" s="299" t="s">
        <v>50</v>
      </c>
      <c r="C37" s="127" t="s">
        <v>538</v>
      </c>
      <c r="D37" s="15" t="s">
        <v>1573</v>
      </c>
      <c r="E37" s="16"/>
    </row>
    <row r="38" spans="1:5">
      <c r="A38" s="108"/>
      <c r="B38" s="299" t="s">
        <v>51</v>
      </c>
      <c r="C38" s="129" t="s">
        <v>114</v>
      </c>
      <c r="D38" s="114"/>
      <c r="E38" s="114"/>
    </row>
    <row r="39" spans="1:5">
      <c r="A39" s="108"/>
      <c r="B39" s="299" t="s">
        <v>53</v>
      </c>
      <c r="C39" s="130" t="s">
        <v>114</v>
      </c>
      <c r="D39" s="351" t="s">
        <v>1314</v>
      </c>
      <c r="E39" s="352"/>
    </row>
    <row r="40" spans="1:5">
      <c r="A40" s="108"/>
      <c r="B40" s="299" t="s">
        <v>55</v>
      </c>
      <c r="C40" s="129" t="s">
        <v>180</v>
      </c>
      <c r="D40" s="114"/>
      <c r="E40" s="114"/>
    </row>
    <row r="41" spans="1:5">
      <c r="B41" s="299" t="s">
        <v>56</v>
      </c>
      <c r="C41" s="129" t="s">
        <v>181</v>
      </c>
      <c r="D41" s="314" t="s">
        <v>1313</v>
      </c>
      <c r="E41" s="116"/>
    </row>
    <row r="42" spans="1:5">
      <c r="A42" s="108"/>
      <c r="B42" s="299" t="s">
        <v>57</v>
      </c>
      <c r="C42" s="129" t="s">
        <v>1312</v>
      </c>
      <c r="D42" s="114"/>
      <c r="E42" s="108"/>
    </row>
    <row r="43" spans="1:5">
      <c r="A43" s="108"/>
      <c r="B43" s="299" t="s">
        <v>58</v>
      </c>
      <c r="C43" s="129" t="s">
        <v>324</v>
      </c>
      <c r="D43" s="106"/>
      <c r="E43" s="108"/>
    </row>
    <row r="44" spans="1:5">
      <c r="A44" s="108"/>
      <c r="B44" s="299" t="s">
        <v>59</v>
      </c>
      <c r="C44" s="127" t="s">
        <v>235</v>
      </c>
      <c r="D44" s="114"/>
      <c r="E44" s="108"/>
    </row>
    <row r="45" spans="1:5">
      <c r="A45" s="108"/>
      <c r="B45" s="299" t="s">
        <v>60</v>
      </c>
      <c r="C45" s="127" t="s">
        <v>243</v>
      </c>
      <c r="D45" s="114"/>
      <c r="E45" s="108"/>
    </row>
    <row r="46" spans="1:5">
      <c r="A46" s="108"/>
      <c r="B46" s="299" t="s">
        <v>61</v>
      </c>
      <c r="C46" s="127" t="s">
        <v>530</v>
      </c>
      <c r="D46" s="114"/>
      <c r="E46" s="108"/>
    </row>
    <row r="47" spans="1:5">
      <c r="A47" s="108"/>
      <c r="B47" s="299" t="s">
        <v>62</v>
      </c>
      <c r="C47" s="129" t="s">
        <v>63</v>
      </c>
      <c r="D47" s="114"/>
      <c r="E47" s="108"/>
    </row>
    <row r="48" spans="1:5">
      <c r="A48" s="108"/>
      <c r="B48" s="299" t="s">
        <v>64</v>
      </c>
      <c r="C48" s="129" t="s">
        <v>63</v>
      </c>
      <c r="D48" s="114"/>
      <c r="E48" s="108"/>
    </row>
    <row r="49" spans="1:5">
      <c r="A49" s="108"/>
      <c r="B49" s="299" t="s">
        <v>65</v>
      </c>
      <c r="C49" s="129" t="s">
        <v>325</v>
      </c>
      <c r="D49" s="114"/>
      <c r="E49" s="108"/>
    </row>
    <row r="50" spans="1:5">
      <c r="A50" s="108"/>
      <c r="B50" s="299" t="s">
        <v>66</v>
      </c>
      <c r="C50" s="129" t="s">
        <v>67</v>
      </c>
      <c r="D50" s="349"/>
      <c r="E50" s="327"/>
    </row>
    <row r="51" spans="1:5">
      <c r="A51" s="104"/>
      <c r="B51" s="299" t="s">
        <v>16</v>
      </c>
      <c r="C51" s="129" t="s">
        <v>323</v>
      </c>
      <c r="D51" s="318"/>
      <c r="E51" s="318"/>
    </row>
    <row r="52" spans="1:5" ht="13" thickBot="1">
      <c r="A52" s="117"/>
      <c r="B52" s="300" t="s">
        <v>15</v>
      </c>
      <c r="C52" s="134" t="s">
        <v>19</v>
      </c>
      <c r="D52" s="120"/>
      <c r="E52" s="119"/>
    </row>
    <row r="53" spans="1:5" ht="13" thickBot="1">
      <c r="A53" s="100" t="s">
        <v>1315</v>
      </c>
      <c r="B53" s="121"/>
      <c r="C53" s="121"/>
      <c r="D53" s="121"/>
      <c r="E53" s="121"/>
    </row>
    <row r="54" spans="1:5">
      <c r="A54" s="319" t="s">
        <v>1319</v>
      </c>
      <c r="B54" s="319" t="s">
        <v>615</v>
      </c>
      <c r="C54" s="319" t="s">
        <v>1320</v>
      </c>
      <c r="D54" s="320">
        <v>13990</v>
      </c>
      <c r="E54" s="320">
        <f>D54/1.07</f>
        <v>13074.766355140186</v>
      </c>
    </row>
    <row r="55" spans="1:5" ht="52">
      <c r="A55" s="104"/>
      <c r="B55" s="105" t="s">
        <v>43</v>
      </c>
      <c r="C55" s="122" t="s">
        <v>1322</v>
      </c>
      <c r="D55" s="111"/>
      <c r="E55" s="128"/>
    </row>
    <row r="56" spans="1:5">
      <c r="A56" s="104"/>
      <c r="B56" s="107" t="s">
        <v>9</v>
      </c>
      <c r="C56" s="124" t="s">
        <v>616</v>
      </c>
      <c r="D56" s="113"/>
      <c r="E56" s="112"/>
    </row>
    <row r="57" spans="1:5">
      <c r="A57" s="104"/>
      <c r="B57" s="107" t="s">
        <v>44</v>
      </c>
      <c r="C57" s="127" t="s">
        <v>45</v>
      </c>
      <c r="D57" s="113"/>
      <c r="E57" s="112"/>
    </row>
    <row r="58" spans="1:5">
      <c r="B58" s="107" t="s">
        <v>46</v>
      </c>
      <c r="C58" s="127" t="s">
        <v>617</v>
      </c>
      <c r="D58" s="125"/>
      <c r="E58" s="126"/>
    </row>
    <row r="59" spans="1:5">
      <c r="A59" s="104"/>
      <c r="B59" s="107" t="s">
        <v>47</v>
      </c>
      <c r="C59" s="127" t="s">
        <v>191</v>
      </c>
      <c r="D59" s="113"/>
      <c r="E59" s="112"/>
    </row>
    <row r="60" spans="1:5">
      <c r="A60" s="108"/>
      <c r="B60" s="107" t="s">
        <v>48</v>
      </c>
      <c r="C60" s="127" t="s">
        <v>184</v>
      </c>
      <c r="D60" s="125"/>
      <c r="E60" s="126"/>
    </row>
    <row r="61" spans="1:5" ht="15">
      <c r="A61"/>
      <c r="B61" s="107" t="s">
        <v>49</v>
      </c>
      <c r="C61" s="129" t="s">
        <v>186</v>
      </c>
      <c r="D61" s="301"/>
      <c r="E61" s="294"/>
    </row>
    <row r="62" spans="1:5">
      <c r="A62" s="108"/>
      <c r="B62" s="107" t="s">
        <v>50</v>
      </c>
      <c r="C62" s="127" t="s">
        <v>1311</v>
      </c>
      <c r="D62" s="295"/>
      <c r="E62" s="294"/>
    </row>
    <row r="63" spans="1:5">
      <c r="A63" s="108"/>
      <c r="B63" s="107" t="s">
        <v>51</v>
      </c>
      <c r="C63" s="129" t="s">
        <v>114</v>
      </c>
      <c r="D63" s="113"/>
      <c r="E63" s="112"/>
    </row>
    <row r="64" spans="1:5">
      <c r="A64" s="108"/>
      <c r="B64" s="107" t="s">
        <v>53</v>
      </c>
      <c r="C64" s="130" t="s">
        <v>114</v>
      </c>
      <c r="D64" s="136" t="s">
        <v>242</v>
      </c>
      <c r="E64" s="137"/>
    </row>
    <row r="65" spans="1:5">
      <c r="A65" s="108"/>
      <c r="B65" s="107" t="s">
        <v>55</v>
      </c>
      <c r="C65" s="129" t="s">
        <v>152</v>
      </c>
      <c r="D65" s="114"/>
      <c r="E65" s="108"/>
    </row>
    <row r="66" spans="1:5">
      <c r="A66" s="115"/>
      <c r="B66" s="107" t="s">
        <v>56</v>
      </c>
      <c r="C66" s="129" t="s">
        <v>180</v>
      </c>
      <c r="D66" s="114"/>
      <c r="E66" s="108"/>
    </row>
    <row r="67" spans="1:5" ht="13">
      <c r="A67" s="108"/>
      <c r="B67" s="107" t="s">
        <v>57</v>
      </c>
      <c r="C67" s="131" t="s">
        <v>1312</v>
      </c>
      <c r="D67" s="132"/>
      <c r="E67" s="133"/>
    </row>
    <row r="68" spans="1:5">
      <c r="B68" s="107" t="s">
        <v>58</v>
      </c>
      <c r="C68" s="129" t="s">
        <v>244</v>
      </c>
      <c r="D68" s="106"/>
      <c r="E68" s="108"/>
    </row>
    <row r="69" spans="1:5">
      <c r="A69" s="108"/>
      <c r="B69" s="107" t="s">
        <v>59</v>
      </c>
      <c r="C69" s="127" t="s">
        <v>1323</v>
      </c>
      <c r="D69" s="138" t="s">
        <v>1321</v>
      </c>
      <c r="E69" s="108"/>
    </row>
    <row r="70" spans="1:5">
      <c r="A70" s="108"/>
      <c r="B70" s="107" t="s">
        <v>60</v>
      </c>
      <c r="C70" s="127" t="s">
        <v>243</v>
      </c>
      <c r="D70" s="114"/>
      <c r="E70" s="108"/>
    </row>
    <row r="71" spans="1:5">
      <c r="A71" s="108"/>
      <c r="B71" s="107" t="s">
        <v>61</v>
      </c>
      <c r="C71" s="127" t="s">
        <v>245</v>
      </c>
      <c r="D71" s="114"/>
      <c r="E71" s="108"/>
    </row>
    <row r="72" spans="1:5">
      <c r="A72" s="108"/>
      <c r="B72" s="107" t="s">
        <v>62</v>
      </c>
      <c r="C72" s="129" t="s">
        <v>63</v>
      </c>
      <c r="D72" s="114"/>
      <c r="E72" s="108"/>
    </row>
    <row r="73" spans="1:5">
      <c r="A73" s="108"/>
      <c r="B73" s="107" t="s">
        <v>64</v>
      </c>
      <c r="C73" s="129" t="s">
        <v>63</v>
      </c>
      <c r="D73" s="326"/>
      <c r="E73" s="327"/>
    </row>
    <row r="74" spans="1:5">
      <c r="A74" s="108"/>
      <c r="B74" s="107" t="s">
        <v>65</v>
      </c>
      <c r="C74" s="129" t="s">
        <v>445</v>
      </c>
      <c r="D74" s="318"/>
      <c r="E74" s="318"/>
    </row>
    <row r="75" spans="1:5">
      <c r="A75" s="108"/>
      <c r="B75" s="107" t="s">
        <v>66</v>
      </c>
      <c r="C75" s="129" t="s">
        <v>618</v>
      </c>
      <c r="D75" s="326"/>
      <c r="E75" s="327"/>
    </row>
    <row r="76" spans="1:5">
      <c r="A76" s="104"/>
      <c r="B76" s="107" t="s">
        <v>16</v>
      </c>
      <c r="C76" s="129" t="s">
        <v>323</v>
      </c>
      <c r="D76" s="318"/>
      <c r="E76" s="318"/>
    </row>
    <row r="77" spans="1:5" ht="13" thickBot="1">
      <c r="A77" s="117"/>
      <c r="B77" s="118" t="s">
        <v>15</v>
      </c>
      <c r="C77" s="134" t="s">
        <v>19</v>
      </c>
      <c r="D77" s="120"/>
      <c r="E77" s="119"/>
    </row>
    <row r="78" spans="1:5">
      <c r="A78" s="303" t="s">
        <v>1325</v>
      </c>
      <c r="B78" s="303" t="s">
        <v>1326</v>
      </c>
      <c r="C78" s="303" t="s">
        <v>1327</v>
      </c>
      <c r="D78" s="304">
        <v>15990</v>
      </c>
      <c r="E78" s="304">
        <f>D78/1.07</f>
        <v>14943.925233644859</v>
      </c>
    </row>
    <row r="79" spans="1:5" ht="52">
      <c r="A79" s="104"/>
      <c r="B79" s="105" t="s">
        <v>43</v>
      </c>
      <c r="C79" s="122" t="s">
        <v>1329</v>
      </c>
      <c r="D79" s="111"/>
      <c r="E79" s="128"/>
    </row>
    <row r="80" spans="1:5">
      <c r="A80" s="104"/>
      <c r="B80" s="107" t="s">
        <v>9</v>
      </c>
      <c r="C80" s="124" t="s">
        <v>616</v>
      </c>
      <c r="D80" s="113"/>
      <c r="E80" s="112"/>
    </row>
    <row r="81" spans="1:5">
      <c r="A81" s="104"/>
      <c r="B81" s="107" t="s">
        <v>44</v>
      </c>
      <c r="C81" s="127" t="s">
        <v>45</v>
      </c>
      <c r="D81" s="113"/>
      <c r="E81" s="112"/>
    </row>
    <row r="82" spans="1:5">
      <c r="B82" s="107" t="s">
        <v>46</v>
      </c>
      <c r="C82" s="127" t="s">
        <v>617</v>
      </c>
      <c r="D82" s="125"/>
      <c r="E82" s="126"/>
    </row>
    <row r="83" spans="1:5">
      <c r="A83" s="104"/>
      <c r="B83" s="107" t="s">
        <v>47</v>
      </c>
      <c r="C83" s="127" t="s">
        <v>191</v>
      </c>
      <c r="D83" s="113"/>
      <c r="E83" s="112"/>
    </row>
    <row r="84" spans="1:5">
      <c r="A84" s="108"/>
      <c r="B84" s="107" t="s">
        <v>48</v>
      </c>
      <c r="C84" s="127" t="s">
        <v>184</v>
      </c>
      <c r="D84" s="125"/>
      <c r="E84" s="126"/>
    </row>
    <row r="85" spans="1:5" ht="15">
      <c r="A85"/>
      <c r="B85" s="107" t="s">
        <v>49</v>
      </c>
      <c r="C85" s="129" t="s">
        <v>186</v>
      </c>
      <c r="D85" s="301"/>
      <c r="E85" s="294"/>
    </row>
    <row r="86" spans="1:5">
      <c r="A86" s="108"/>
      <c r="B86" s="107" t="s">
        <v>50</v>
      </c>
      <c r="C86" s="127" t="s">
        <v>528</v>
      </c>
      <c r="D86" s="295"/>
      <c r="E86" s="294"/>
    </row>
    <row r="87" spans="1:5">
      <c r="A87" s="108"/>
      <c r="B87" s="107" t="s">
        <v>51</v>
      </c>
      <c r="C87" s="129" t="s">
        <v>539</v>
      </c>
      <c r="D87" s="113"/>
      <c r="E87" s="112"/>
    </row>
    <row r="88" spans="1:5">
      <c r="A88" s="108"/>
      <c r="B88" s="107" t="s">
        <v>53</v>
      </c>
      <c r="C88" s="130" t="s">
        <v>746</v>
      </c>
      <c r="D88" s="136" t="s">
        <v>242</v>
      </c>
      <c r="E88" s="137"/>
    </row>
    <row r="89" spans="1:5">
      <c r="A89" s="108"/>
      <c r="B89" s="107" t="s">
        <v>55</v>
      </c>
      <c r="C89" s="129" t="s">
        <v>152</v>
      </c>
      <c r="D89" s="114"/>
      <c r="E89" s="108"/>
    </row>
    <row r="90" spans="1:5">
      <c r="A90" s="115"/>
      <c r="B90" s="107" t="s">
        <v>56</v>
      </c>
      <c r="C90" s="129" t="s">
        <v>180</v>
      </c>
      <c r="D90" s="114"/>
      <c r="E90" s="108"/>
    </row>
    <row r="91" spans="1:5" ht="13">
      <c r="A91" s="108"/>
      <c r="B91" s="107" t="s">
        <v>57</v>
      </c>
      <c r="C91" s="131" t="s">
        <v>529</v>
      </c>
      <c r="D91" s="132"/>
      <c r="E91" s="133"/>
    </row>
    <row r="92" spans="1:5">
      <c r="B92" s="107" t="s">
        <v>58</v>
      </c>
      <c r="C92" s="129" t="s">
        <v>244</v>
      </c>
      <c r="D92" s="106"/>
      <c r="E92" s="108"/>
    </row>
    <row r="93" spans="1:5">
      <c r="A93" s="108"/>
      <c r="B93" s="107" t="s">
        <v>59</v>
      </c>
      <c r="C93" s="127" t="s">
        <v>619</v>
      </c>
      <c r="D93" s="138" t="s">
        <v>1328</v>
      </c>
      <c r="E93" s="108"/>
    </row>
    <row r="94" spans="1:5">
      <c r="A94" s="108"/>
      <c r="B94" s="107" t="s">
        <v>60</v>
      </c>
      <c r="C94" s="127" t="s">
        <v>243</v>
      </c>
      <c r="D94" s="114"/>
      <c r="E94" s="108"/>
    </row>
    <row r="95" spans="1:5">
      <c r="A95" s="108"/>
      <c r="B95" s="107" t="s">
        <v>61</v>
      </c>
      <c r="C95" s="127" t="s">
        <v>245</v>
      </c>
      <c r="D95" s="114"/>
      <c r="E95" s="108"/>
    </row>
    <row r="96" spans="1:5">
      <c r="A96" s="108"/>
      <c r="B96" s="107" t="s">
        <v>62</v>
      </c>
      <c r="C96" s="129" t="s">
        <v>63</v>
      </c>
      <c r="D96" s="114"/>
      <c r="E96" s="108"/>
    </row>
    <row r="97" spans="1:5">
      <c r="A97" s="108"/>
      <c r="B97" s="107" t="s">
        <v>64</v>
      </c>
      <c r="C97" s="129" t="s">
        <v>63</v>
      </c>
      <c r="D97" s="326"/>
      <c r="E97" s="327"/>
    </row>
    <row r="98" spans="1:5">
      <c r="A98" s="108"/>
      <c r="B98" s="107" t="s">
        <v>65</v>
      </c>
      <c r="C98" s="129" t="s">
        <v>445</v>
      </c>
      <c r="D98" s="318"/>
      <c r="E98" s="318"/>
    </row>
    <row r="99" spans="1:5">
      <c r="A99" s="108"/>
      <c r="B99" s="107" t="s">
        <v>66</v>
      </c>
      <c r="C99" s="129" t="s">
        <v>618</v>
      </c>
      <c r="D99" s="326"/>
      <c r="E99" s="327"/>
    </row>
    <row r="100" spans="1:5">
      <c r="A100" s="104"/>
      <c r="B100" s="107" t="s">
        <v>16</v>
      </c>
      <c r="C100" s="129" t="s">
        <v>323</v>
      </c>
      <c r="D100" s="318"/>
      <c r="E100" s="318"/>
    </row>
    <row r="101" spans="1:5" ht="13" thickBot="1">
      <c r="A101" s="117"/>
      <c r="B101" s="118" t="s">
        <v>15</v>
      </c>
      <c r="C101" s="134" t="s">
        <v>19</v>
      </c>
      <c r="D101" s="120"/>
      <c r="E101" s="119"/>
    </row>
    <row r="102" spans="1:5" ht="13" thickBot="1">
      <c r="A102" s="302" t="s">
        <v>438</v>
      </c>
      <c r="B102" s="302"/>
      <c r="C102" s="302"/>
      <c r="D102" s="302"/>
      <c r="E102" s="302"/>
    </row>
    <row r="103" spans="1:5">
      <c r="A103" s="319" t="s">
        <v>432</v>
      </c>
      <c r="B103" s="319" t="s">
        <v>950</v>
      </c>
      <c r="C103" s="319" t="s">
        <v>433</v>
      </c>
      <c r="D103" s="320">
        <v>15990</v>
      </c>
      <c r="E103" s="320">
        <f>D103/1.07</f>
        <v>14943.925233644859</v>
      </c>
    </row>
    <row r="104" spans="1:5" ht="52">
      <c r="A104" s="305"/>
      <c r="B104" s="298" t="s">
        <v>43</v>
      </c>
      <c r="C104" s="122" t="s">
        <v>439</v>
      </c>
      <c r="D104" s="111"/>
      <c r="E104" s="128"/>
    </row>
    <row r="105" spans="1:5">
      <c r="A105" s="305"/>
      <c r="B105" s="299" t="s">
        <v>9</v>
      </c>
      <c r="C105" s="124" t="s">
        <v>440</v>
      </c>
      <c r="D105" s="113"/>
      <c r="E105" s="112"/>
    </row>
    <row r="106" spans="1:5">
      <c r="A106" s="305"/>
      <c r="B106" s="299" t="s">
        <v>44</v>
      </c>
      <c r="C106" s="127" t="s">
        <v>45</v>
      </c>
      <c r="D106" s="113"/>
      <c r="E106" s="112"/>
    </row>
    <row r="107" spans="1:5">
      <c r="A107" s="308" t="s">
        <v>441</v>
      </c>
      <c r="B107" s="299" t="s">
        <v>46</v>
      </c>
      <c r="C107" s="127" t="s">
        <v>437</v>
      </c>
      <c r="D107" s="307"/>
      <c r="E107" s="129"/>
    </row>
    <row r="108" spans="1:5">
      <c r="A108" s="305"/>
      <c r="B108" s="299" t="s">
        <v>47</v>
      </c>
      <c r="C108" s="127" t="s">
        <v>191</v>
      </c>
      <c r="D108" s="307"/>
      <c r="E108" s="129"/>
    </row>
    <row r="109" spans="1:5">
      <c r="A109" s="129"/>
      <c r="B109" s="299" t="s">
        <v>48</v>
      </c>
      <c r="C109" s="127" t="s">
        <v>192</v>
      </c>
      <c r="D109" s="307"/>
      <c r="E109" s="307"/>
    </row>
    <row r="110" spans="1:5">
      <c r="A110" s="129"/>
      <c r="B110" s="299" t="s">
        <v>49</v>
      </c>
      <c r="C110" s="129" t="s">
        <v>185</v>
      </c>
      <c r="D110" s="307"/>
      <c r="E110" s="307"/>
    </row>
    <row r="111" spans="1:5">
      <c r="A111" s="129"/>
      <c r="B111" s="299" t="s">
        <v>50</v>
      </c>
      <c r="C111" s="127" t="s">
        <v>378</v>
      </c>
      <c r="D111" s="129"/>
      <c r="E111" s="129"/>
    </row>
    <row r="112" spans="1:5">
      <c r="A112" s="129"/>
      <c r="B112" s="299" t="s">
        <v>51</v>
      </c>
      <c r="C112" s="129" t="s">
        <v>114</v>
      </c>
      <c r="D112" s="307"/>
      <c r="E112" s="307"/>
    </row>
    <row r="113" spans="1:5">
      <c r="A113" s="129"/>
      <c r="B113" s="299" t="s">
        <v>53</v>
      </c>
      <c r="C113" s="130" t="s">
        <v>114</v>
      </c>
      <c r="D113" s="312" t="s">
        <v>242</v>
      </c>
      <c r="E113" s="313"/>
    </row>
    <row r="114" spans="1:5">
      <c r="A114" s="129"/>
      <c r="B114" s="299" t="s">
        <v>55</v>
      </c>
      <c r="C114" s="129" t="s">
        <v>152</v>
      </c>
      <c r="D114" s="307"/>
      <c r="E114" s="129"/>
    </row>
    <row r="115" spans="1:5">
      <c r="A115" s="129"/>
      <c r="B115" s="299" t="s">
        <v>56</v>
      </c>
      <c r="C115" s="129" t="s">
        <v>180</v>
      </c>
      <c r="D115" s="307"/>
      <c r="E115" s="129"/>
    </row>
    <row r="116" spans="1:5">
      <c r="A116" s="129"/>
      <c r="B116" s="299" t="s">
        <v>57</v>
      </c>
      <c r="C116" s="129" t="s">
        <v>442</v>
      </c>
      <c r="D116" s="306"/>
      <c r="E116" s="309"/>
    </row>
    <row r="117" spans="1:5">
      <c r="A117" s="129"/>
      <c r="B117" s="299" t="s">
        <v>58</v>
      </c>
      <c r="C117" s="129" t="s">
        <v>244</v>
      </c>
      <c r="D117" s="314" t="s">
        <v>435</v>
      </c>
      <c r="E117" s="129"/>
    </row>
    <row r="118" spans="1:5">
      <c r="A118" s="129"/>
      <c r="B118" s="299" t="s">
        <v>59</v>
      </c>
      <c r="C118" s="127" t="s">
        <v>443</v>
      </c>
      <c r="D118" s="307"/>
      <c r="E118" s="129"/>
    </row>
    <row r="119" spans="1:5">
      <c r="A119" s="129"/>
      <c r="B119" s="299" t="s">
        <v>60</v>
      </c>
      <c r="C119" s="127" t="s">
        <v>444</v>
      </c>
      <c r="D119" s="307"/>
      <c r="E119" s="129"/>
    </row>
    <row r="120" spans="1:5">
      <c r="A120" s="129"/>
      <c r="B120" s="299" t="s">
        <v>61</v>
      </c>
      <c r="C120" s="127" t="s">
        <v>245</v>
      </c>
      <c r="D120" s="307"/>
      <c r="E120" s="129"/>
    </row>
    <row r="121" spans="1:5">
      <c r="A121" s="129"/>
      <c r="B121" s="299" t="s">
        <v>62</v>
      </c>
      <c r="C121" s="129" t="s">
        <v>63</v>
      </c>
      <c r="D121" s="307"/>
      <c r="E121" s="129"/>
    </row>
    <row r="122" spans="1:5">
      <c r="A122" s="129"/>
      <c r="B122" s="299" t="s">
        <v>64</v>
      </c>
      <c r="C122" s="129" t="s">
        <v>63</v>
      </c>
      <c r="D122" s="307"/>
      <c r="E122" s="129"/>
    </row>
    <row r="123" spans="1:5">
      <c r="A123" s="129"/>
      <c r="B123" s="299" t="s">
        <v>65</v>
      </c>
      <c r="C123" s="129" t="s">
        <v>445</v>
      </c>
      <c r="D123" s="307"/>
      <c r="E123" s="129"/>
    </row>
    <row r="124" spans="1:5">
      <c r="A124" s="129"/>
      <c r="B124" s="299" t="s">
        <v>66</v>
      </c>
      <c r="C124" s="129" t="s">
        <v>246</v>
      </c>
      <c r="D124" s="161" t="s">
        <v>655</v>
      </c>
      <c r="E124" s="146"/>
    </row>
    <row r="125" spans="1:5">
      <c r="A125" s="305"/>
      <c r="B125" s="299" t="s">
        <v>16</v>
      </c>
      <c r="C125" s="129" t="s">
        <v>323</v>
      </c>
      <c r="D125" s="318">
        <v>16990</v>
      </c>
      <c r="E125" s="318">
        <v>15879</v>
      </c>
    </row>
    <row r="126" spans="1:5" ht="13" thickBot="1">
      <c r="A126" s="310"/>
      <c r="B126" s="300" t="s">
        <v>15</v>
      </c>
      <c r="C126" s="134" t="s">
        <v>19</v>
      </c>
      <c r="D126" s="311"/>
      <c r="E126" s="134"/>
    </row>
    <row r="127" spans="1:5">
      <c r="A127" s="303" t="s">
        <v>936</v>
      </c>
      <c r="B127" s="303" t="s">
        <v>951</v>
      </c>
      <c r="C127" s="303" t="s">
        <v>938</v>
      </c>
      <c r="D127" s="336">
        <v>20990</v>
      </c>
      <c r="E127" s="336">
        <f>D127/1.07</f>
        <v>19616.82242990654</v>
      </c>
    </row>
    <row r="128" spans="1:5" ht="65">
      <c r="A128" s="305"/>
      <c r="B128" s="298" t="s">
        <v>43</v>
      </c>
      <c r="C128" s="122" t="s">
        <v>939</v>
      </c>
      <c r="D128" s="123"/>
      <c r="E128" s="332"/>
    </row>
    <row r="129" spans="1:5">
      <c r="A129" s="305"/>
      <c r="B129" s="299" t="s">
        <v>9</v>
      </c>
      <c r="C129" s="124" t="s">
        <v>940</v>
      </c>
      <c r="D129" s="306"/>
      <c r="E129" s="129"/>
    </row>
    <row r="130" spans="1:5">
      <c r="A130" s="305"/>
      <c r="B130" s="299" t="s">
        <v>44</v>
      </c>
      <c r="C130" s="127" t="s">
        <v>45</v>
      </c>
      <c r="D130" s="129"/>
      <c r="E130" s="129"/>
    </row>
    <row r="131" spans="1:5">
      <c r="A131" s="305"/>
      <c r="B131" s="299" t="s">
        <v>46</v>
      </c>
      <c r="C131" s="127" t="s">
        <v>941</v>
      </c>
      <c r="D131" s="129"/>
      <c r="E131" s="129"/>
    </row>
    <row r="132" spans="1:5">
      <c r="B132" s="299" t="s">
        <v>47</v>
      </c>
      <c r="C132" s="127" t="s">
        <v>942</v>
      </c>
      <c r="D132" s="129"/>
      <c r="E132" s="129"/>
    </row>
    <row r="133" spans="1:5">
      <c r="A133" s="129"/>
      <c r="B133" s="299" t="s">
        <v>48</v>
      </c>
      <c r="C133" s="127" t="s">
        <v>192</v>
      </c>
      <c r="D133" s="129"/>
      <c r="E133" s="129"/>
    </row>
    <row r="134" spans="1:5">
      <c r="A134" s="129"/>
      <c r="B134" s="299" t="s">
        <v>49</v>
      </c>
      <c r="C134" s="129" t="s">
        <v>943</v>
      </c>
      <c r="D134" s="129"/>
      <c r="E134" s="129"/>
    </row>
    <row r="135" spans="1:5">
      <c r="A135" s="129"/>
      <c r="B135" s="299" t="s">
        <v>50</v>
      </c>
      <c r="C135" s="127" t="s">
        <v>944</v>
      </c>
      <c r="D135" s="129"/>
      <c r="E135" s="129"/>
    </row>
    <row r="136" spans="1:5">
      <c r="A136" s="334"/>
      <c r="B136" s="299" t="s">
        <v>51</v>
      </c>
      <c r="C136" s="129" t="s">
        <v>114</v>
      </c>
      <c r="D136" s="307"/>
      <c r="E136" s="307"/>
    </row>
    <row r="137" spans="1:5">
      <c r="A137" s="334"/>
      <c r="B137" s="299" t="s">
        <v>53</v>
      </c>
      <c r="C137" s="130" t="s">
        <v>114</v>
      </c>
      <c r="D137" s="312" t="s">
        <v>242</v>
      </c>
      <c r="E137" s="313"/>
    </row>
    <row r="138" spans="1:5">
      <c r="A138" s="333"/>
      <c r="B138" s="299" t="s">
        <v>55</v>
      </c>
      <c r="C138" s="129" t="s">
        <v>152</v>
      </c>
      <c r="D138" s="307"/>
      <c r="E138" s="129"/>
    </row>
    <row r="139" spans="1:5">
      <c r="A139" s="115"/>
      <c r="B139" s="299" t="s">
        <v>56</v>
      </c>
      <c r="C139" s="129" t="s">
        <v>180</v>
      </c>
      <c r="D139" s="307"/>
      <c r="E139" s="129"/>
    </row>
    <row r="140" spans="1:5">
      <c r="A140" s="129"/>
      <c r="B140" s="299" t="s">
        <v>57</v>
      </c>
      <c r="C140" s="129" t="s">
        <v>442</v>
      </c>
      <c r="D140" s="306"/>
      <c r="E140" s="309"/>
    </row>
    <row r="141" spans="1:5">
      <c r="A141" s="315"/>
      <c r="B141" s="299" t="s">
        <v>58</v>
      </c>
      <c r="C141" s="129" t="s">
        <v>244</v>
      </c>
      <c r="D141" s="335" t="s">
        <v>945</v>
      </c>
      <c r="E141" s="129"/>
    </row>
    <row r="142" spans="1:5">
      <c r="A142" s="129"/>
      <c r="B142" s="299" t="s">
        <v>59</v>
      </c>
      <c r="C142" s="127" t="s">
        <v>946</v>
      </c>
      <c r="D142" s="307"/>
      <c r="E142" s="129"/>
    </row>
    <row r="143" spans="1:5">
      <c r="A143" s="129"/>
      <c r="B143" s="299" t="s">
        <v>60</v>
      </c>
      <c r="C143" s="127" t="s">
        <v>947</v>
      </c>
      <c r="D143" s="307"/>
      <c r="E143" s="129"/>
    </row>
    <row r="144" spans="1:5">
      <c r="A144" s="129"/>
      <c r="B144" s="299" t="s">
        <v>61</v>
      </c>
      <c r="C144" s="127" t="s">
        <v>245</v>
      </c>
      <c r="D144" s="307"/>
      <c r="E144" s="129"/>
    </row>
    <row r="145" spans="1:5">
      <c r="A145" s="129"/>
      <c r="B145" s="299" t="s">
        <v>62</v>
      </c>
      <c r="C145" s="129" t="s">
        <v>63</v>
      </c>
      <c r="D145" s="307"/>
      <c r="E145" s="129"/>
    </row>
    <row r="146" spans="1:5">
      <c r="A146" s="129"/>
      <c r="B146" s="299" t="s">
        <v>64</v>
      </c>
      <c r="C146" s="129" t="s">
        <v>63</v>
      </c>
      <c r="D146" s="307"/>
      <c r="E146" s="129"/>
    </row>
    <row r="147" spans="1:5">
      <c r="A147" s="129"/>
      <c r="B147" s="299" t="s">
        <v>65</v>
      </c>
      <c r="C147" s="129" t="s">
        <v>948</v>
      </c>
      <c r="D147" s="307"/>
      <c r="E147" s="307"/>
    </row>
    <row r="148" spans="1:5">
      <c r="A148" s="129"/>
      <c r="B148" s="299" t="s">
        <v>66</v>
      </c>
      <c r="C148" s="129" t="s">
        <v>949</v>
      </c>
      <c r="D148" s="307"/>
      <c r="E148" s="307"/>
    </row>
    <row r="149" spans="1:5">
      <c r="A149" s="305"/>
      <c r="B149" s="299" t="s">
        <v>16</v>
      </c>
      <c r="C149" s="129" t="s">
        <v>323</v>
      </c>
      <c r="D149" s="307"/>
      <c r="E149" s="129"/>
    </row>
    <row r="150" spans="1:5" ht="13" thickBot="1">
      <c r="A150" s="310"/>
      <c r="B150" s="300" t="s">
        <v>15</v>
      </c>
      <c r="C150" s="134" t="s">
        <v>19</v>
      </c>
      <c r="D150" s="311"/>
      <c r="E150" s="134"/>
    </row>
    <row r="151" spans="1:5">
      <c r="A151" s="303" t="s">
        <v>1568</v>
      </c>
      <c r="B151" s="303" t="s">
        <v>951</v>
      </c>
      <c r="C151" s="303" t="s">
        <v>938</v>
      </c>
      <c r="D151" s="336">
        <v>20990</v>
      </c>
      <c r="E151" s="336">
        <f>D151/1.07</f>
        <v>19616.82242990654</v>
      </c>
    </row>
    <row r="152" spans="1:5" ht="65">
      <c r="A152" s="305"/>
      <c r="B152" s="298" t="s">
        <v>43</v>
      </c>
      <c r="C152" s="122" t="s">
        <v>939</v>
      </c>
      <c r="D152" s="123"/>
      <c r="E152" s="332"/>
    </row>
    <row r="153" spans="1:5">
      <c r="A153" s="305"/>
      <c r="B153" s="299" t="s">
        <v>9</v>
      </c>
      <c r="C153" s="124" t="s">
        <v>940</v>
      </c>
      <c r="D153" s="306"/>
      <c r="E153" s="129"/>
    </row>
    <row r="154" spans="1:5">
      <c r="A154" s="305"/>
      <c r="B154" s="299" t="s">
        <v>44</v>
      </c>
      <c r="C154" s="127" t="s">
        <v>45</v>
      </c>
      <c r="D154" s="129"/>
      <c r="E154" s="129"/>
    </row>
    <row r="155" spans="1:5">
      <c r="A155" s="305"/>
      <c r="B155" s="299" t="s">
        <v>46</v>
      </c>
      <c r="C155" s="127" t="s">
        <v>1574</v>
      </c>
      <c r="D155" s="129"/>
      <c r="E155" s="129"/>
    </row>
    <row r="156" spans="1:5">
      <c r="B156" s="299" t="s">
        <v>47</v>
      </c>
      <c r="C156" s="127" t="s">
        <v>942</v>
      </c>
      <c r="D156" s="129"/>
      <c r="E156" s="129"/>
    </row>
    <row r="157" spans="1:5">
      <c r="A157" s="129"/>
      <c r="B157" s="299" t="s">
        <v>48</v>
      </c>
      <c r="C157" s="127" t="s">
        <v>192</v>
      </c>
      <c r="D157" s="129"/>
      <c r="E157" s="129"/>
    </row>
    <row r="158" spans="1:5">
      <c r="A158" s="129"/>
      <c r="B158" s="299" t="s">
        <v>49</v>
      </c>
      <c r="C158" s="129" t="s">
        <v>943</v>
      </c>
      <c r="D158" s="129"/>
      <c r="E158" s="129"/>
    </row>
    <row r="159" spans="1:5">
      <c r="A159" s="129"/>
      <c r="B159" s="299" t="s">
        <v>50</v>
      </c>
      <c r="C159" s="127" t="s">
        <v>1535</v>
      </c>
      <c r="D159" s="129"/>
      <c r="E159" s="129"/>
    </row>
    <row r="160" spans="1:5">
      <c r="A160" s="334"/>
      <c r="B160" s="299" t="s">
        <v>51</v>
      </c>
      <c r="C160" s="129" t="s">
        <v>114</v>
      </c>
      <c r="D160" s="307"/>
      <c r="E160" s="307"/>
    </row>
    <row r="161" spans="1:5">
      <c r="A161" s="334"/>
      <c r="B161" s="299" t="s">
        <v>53</v>
      </c>
      <c r="C161" s="130" t="s">
        <v>114</v>
      </c>
      <c r="D161" s="312" t="s">
        <v>242</v>
      </c>
      <c r="E161" s="313"/>
    </row>
    <row r="162" spans="1:5">
      <c r="A162" s="333"/>
      <c r="B162" s="299" t="s">
        <v>55</v>
      </c>
      <c r="C162" s="129" t="s">
        <v>152</v>
      </c>
      <c r="D162" s="307"/>
      <c r="E162" s="129"/>
    </row>
    <row r="163" spans="1:5">
      <c r="A163" s="115"/>
      <c r="B163" s="299" t="s">
        <v>56</v>
      </c>
      <c r="C163" s="129" t="s">
        <v>180</v>
      </c>
      <c r="D163" s="307"/>
      <c r="E163" s="129"/>
    </row>
    <row r="164" spans="1:5">
      <c r="A164" s="129"/>
      <c r="B164" s="299" t="s">
        <v>57</v>
      </c>
      <c r="C164" s="129" t="s">
        <v>1575</v>
      </c>
      <c r="D164" s="306"/>
      <c r="E164" s="309"/>
    </row>
    <row r="165" spans="1:5">
      <c r="A165" s="315"/>
      <c r="B165" s="299" t="s">
        <v>58</v>
      </c>
      <c r="C165" s="129" t="s">
        <v>244</v>
      </c>
      <c r="D165" s="357" t="s">
        <v>945</v>
      </c>
      <c r="E165" s="129"/>
    </row>
    <row r="166" spans="1:5">
      <c r="A166" s="129"/>
      <c r="B166" s="299" t="s">
        <v>59</v>
      </c>
      <c r="C166" s="127" t="s">
        <v>946</v>
      </c>
      <c r="D166" s="307"/>
      <c r="E166" s="129"/>
    </row>
    <row r="167" spans="1:5">
      <c r="A167" s="129"/>
      <c r="B167" s="299" t="s">
        <v>60</v>
      </c>
      <c r="C167" s="127" t="s">
        <v>947</v>
      </c>
      <c r="D167" s="307"/>
      <c r="E167" s="129"/>
    </row>
    <row r="168" spans="1:5">
      <c r="A168" s="129"/>
      <c r="B168" s="299" t="s">
        <v>61</v>
      </c>
      <c r="C168" s="127" t="s">
        <v>245</v>
      </c>
      <c r="D168" s="307"/>
      <c r="E168" s="129"/>
    </row>
    <row r="169" spans="1:5">
      <c r="A169" s="129"/>
      <c r="B169" s="299" t="s">
        <v>62</v>
      </c>
      <c r="C169" s="129" t="s">
        <v>63</v>
      </c>
      <c r="D169" s="307"/>
      <c r="E169" s="129"/>
    </row>
    <row r="170" spans="1:5">
      <c r="A170" s="129"/>
      <c r="B170" s="299" t="s">
        <v>64</v>
      </c>
      <c r="C170" s="129" t="s">
        <v>63</v>
      </c>
      <c r="D170" s="307"/>
      <c r="E170" s="129"/>
    </row>
    <row r="171" spans="1:5">
      <c r="A171" s="129"/>
      <c r="B171" s="299" t="s">
        <v>65</v>
      </c>
      <c r="C171" s="129" t="s">
        <v>948</v>
      </c>
      <c r="D171" s="307"/>
      <c r="E171" s="307"/>
    </row>
    <row r="172" spans="1:5">
      <c r="A172" s="129"/>
      <c r="B172" s="299" t="s">
        <v>66</v>
      </c>
      <c r="C172" s="129" t="s">
        <v>949</v>
      </c>
      <c r="D172" s="307"/>
      <c r="E172" s="307"/>
    </row>
    <row r="173" spans="1:5">
      <c r="A173" s="305"/>
      <c r="B173" s="299" t="s">
        <v>16</v>
      </c>
      <c r="C173" s="129" t="s">
        <v>149</v>
      </c>
      <c r="D173" s="307"/>
      <c r="E173" s="129"/>
    </row>
    <row r="174" spans="1:5" ht="13" thickBot="1">
      <c r="A174" s="310"/>
      <c r="B174" s="300" t="s">
        <v>15</v>
      </c>
      <c r="C174" s="134" t="s">
        <v>19</v>
      </c>
      <c r="D174" s="311"/>
      <c r="E174" s="134"/>
    </row>
    <row r="175" spans="1:5">
      <c r="A175" s="303" t="s">
        <v>1531</v>
      </c>
      <c r="B175" s="303" t="s">
        <v>951</v>
      </c>
      <c r="C175" s="303" t="s">
        <v>1532</v>
      </c>
      <c r="D175" s="336">
        <v>25990</v>
      </c>
      <c r="E175" s="336">
        <f>D175/1.07</f>
        <v>24289.719626168222</v>
      </c>
    </row>
    <row r="176" spans="1:5" ht="65">
      <c r="A176" s="305"/>
      <c r="B176" s="298" t="s">
        <v>43</v>
      </c>
      <c r="C176" s="356" t="s">
        <v>1533</v>
      </c>
      <c r="D176" s="123"/>
      <c r="E176" s="332"/>
    </row>
    <row r="177" spans="1:5">
      <c r="A177" s="305"/>
      <c r="B177" s="299" t="s">
        <v>9</v>
      </c>
      <c r="C177" s="124" t="s">
        <v>940</v>
      </c>
      <c r="D177" s="306"/>
      <c r="E177" s="129"/>
    </row>
    <row r="178" spans="1:5">
      <c r="A178" s="305"/>
      <c r="B178" s="299" t="s">
        <v>44</v>
      </c>
      <c r="C178" s="127" t="s">
        <v>45</v>
      </c>
      <c r="D178" s="129"/>
      <c r="E178" s="129"/>
    </row>
    <row r="179" spans="1:5">
      <c r="A179" s="305"/>
      <c r="B179" s="299" t="s">
        <v>46</v>
      </c>
      <c r="C179" s="127" t="s">
        <v>1534</v>
      </c>
      <c r="D179" s="129"/>
      <c r="E179" s="129"/>
    </row>
    <row r="180" spans="1:5">
      <c r="B180" s="299" t="s">
        <v>47</v>
      </c>
      <c r="C180" s="127" t="s">
        <v>449</v>
      </c>
      <c r="D180" s="129"/>
      <c r="E180" s="129"/>
    </row>
    <row r="181" spans="1:5">
      <c r="A181" s="129"/>
      <c r="B181" s="299" t="s">
        <v>48</v>
      </c>
      <c r="C181" s="127" t="s">
        <v>402</v>
      </c>
      <c r="D181" s="129"/>
      <c r="E181" s="129"/>
    </row>
    <row r="182" spans="1:5">
      <c r="A182" s="129"/>
      <c r="B182" s="299" t="s">
        <v>49</v>
      </c>
      <c r="C182" s="129" t="s">
        <v>943</v>
      </c>
      <c r="D182" s="129"/>
      <c r="E182" s="129"/>
    </row>
    <row r="183" spans="1:5">
      <c r="A183" s="129"/>
      <c r="B183" s="299" t="s">
        <v>50</v>
      </c>
      <c r="C183" s="127" t="s">
        <v>1535</v>
      </c>
      <c r="D183" s="129"/>
      <c r="E183" s="129"/>
    </row>
    <row r="184" spans="1:5">
      <c r="A184" s="334"/>
      <c r="B184" s="299" t="s">
        <v>51</v>
      </c>
      <c r="C184" s="129" t="s">
        <v>114</v>
      </c>
      <c r="D184" s="307"/>
      <c r="E184" s="307"/>
    </row>
    <row r="185" spans="1:5">
      <c r="A185" s="334"/>
      <c r="B185" s="299" t="s">
        <v>53</v>
      </c>
      <c r="C185" s="130" t="s">
        <v>114</v>
      </c>
      <c r="D185" s="312" t="s">
        <v>242</v>
      </c>
      <c r="E185" s="313"/>
    </row>
    <row r="186" spans="1:5">
      <c r="A186" s="333"/>
      <c r="B186" s="299" t="s">
        <v>55</v>
      </c>
      <c r="C186" s="129" t="s">
        <v>152</v>
      </c>
      <c r="D186" s="307"/>
      <c r="E186" s="129"/>
    </row>
    <row r="187" spans="1:5">
      <c r="A187" s="115"/>
      <c r="B187" s="299" t="s">
        <v>56</v>
      </c>
      <c r="C187" s="129" t="s">
        <v>180</v>
      </c>
      <c r="D187" s="307"/>
      <c r="E187" s="129"/>
    </row>
    <row r="188" spans="1:5">
      <c r="A188" s="129"/>
      <c r="B188" s="299" t="s">
        <v>57</v>
      </c>
      <c r="C188" s="129" t="s">
        <v>1536</v>
      </c>
      <c r="D188" s="306"/>
      <c r="E188" s="309"/>
    </row>
    <row r="189" spans="1:5">
      <c r="A189" s="315"/>
      <c r="B189" s="299" t="s">
        <v>58</v>
      </c>
      <c r="C189" s="129" t="s">
        <v>244</v>
      </c>
      <c r="D189" s="335" t="s">
        <v>1537</v>
      </c>
      <c r="E189" s="129"/>
    </row>
    <row r="190" spans="1:5">
      <c r="A190" s="129"/>
      <c r="B190" s="299" t="s">
        <v>59</v>
      </c>
      <c r="C190" s="127" t="s">
        <v>946</v>
      </c>
      <c r="D190" s="307"/>
      <c r="E190" s="129"/>
    </row>
    <row r="191" spans="1:5">
      <c r="A191" s="129"/>
      <c r="B191" s="299" t="s">
        <v>60</v>
      </c>
      <c r="C191" s="127" t="s">
        <v>947</v>
      </c>
      <c r="D191" s="307"/>
      <c r="E191" s="129"/>
    </row>
    <row r="192" spans="1:5">
      <c r="A192" s="129"/>
      <c r="B192" s="299" t="s">
        <v>61</v>
      </c>
      <c r="C192" s="127" t="s">
        <v>245</v>
      </c>
      <c r="D192" s="307"/>
      <c r="E192" s="129"/>
    </row>
    <row r="193" spans="1:5">
      <c r="A193" s="129"/>
      <c r="B193" s="299" t="s">
        <v>62</v>
      </c>
      <c r="C193" s="129" t="s">
        <v>63</v>
      </c>
      <c r="D193" s="307"/>
      <c r="E193" s="129"/>
    </row>
    <row r="194" spans="1:5">
      <c r="A194" s="129"/>
      <c r="B194" s="299" t="s">
        <v>64</v>
      </c>
      <c r="C194" s="129" t="s">
        <v>63</v>
      </c>
      <c r="D194" s="307"/>
      <c r="E194" s="129"/>
    </row>
    <row r="195" spans="1:5">
      <c r="A195" s="129"/>
      <c r="B195" s="299" t="s">
        <v>65</v>
      </c>
      <c r="C195" s="129" t="s">
        <v>948</v>
      </c>
      <c r="D195" s="307"/>
      <c r="E195" s="307"/>
    </row>
    <row r="196" spans="1:5">
      <c r="A196" s="129"/>
      <c r="B196" s="299" t="s">
        <v>66</v>
      </c>
      <c r="C196" s="129" t="s">
        <v>949</v>
      </c>
      <c r="D196" s="307"/>
      <c r="E196" s="307"/>
    </row>
    <row r="197" spans="1:5">
      <c r="A197" s="305"/>
      <c r="B197" s="299" t="s">
        <v>16</v>
      </c>
      <c r="C197" s="129" t="s">
        <v>323</v>
      </c>
      <c r="D197" s="307"/>
      <c r="E197" s="129"/>
    </row>
    <row r="198" spans="1:5" ht="13" thickBot="1">
      <c r="A198" s="310"/>
      <c r="B198" s="300" t="s">
        <v>15</v>
      </c>
      <c r="C198" s="134" t="s">
        <v>19</v>
      </c>
      <c r="D198" s="311"/>
      <c r="E198" s="134"/>
    </row>
    <row r="199" spans="1:5" ht="13" thickBot="1">
      <c r="A199" s="302" t="s">
        <v>448</v>
      </c>
      <c r="B199" s="302"/>
      <c r="C199" s="302"/>
      <c r="D199" s="302"/>
      <c r="E199" s="302"/>
    </row>
    <row r="200" spans="1:5">
      <c r="A200" s="303" t="s">
        <v>952</v>
      </c>
      <c r="B200" s="303" t="s">
        <v>953</v>
      </c>
      <c r="C200" s="303" t="s">
        <v>954</v>
      </c>
      <c r="D200" s="336">
        <v>34990</v>
      </c>
      <c r="E200" s="336">
        <f>D200/1.07</f>
        <v>32700.93457943925</v>
      </c>
    </row>
    <row r="201" spans="1:5" ht="65">
      <c r="A201" s="305"/>
      <c r="B201" s="298" t="s">
        <v>43</v>
      </c>
      <c r="C201" s="122" t="s">
        <v>955</v>
      </c>
      <c r="D201" s="123"/>
      <c r="E201" s="332"/>
    </row>
    <row r="202" spans="1:5">
      <c r="A202" s="305"/>
      <c r="B202" s="299" t="s">
        <v>9</v>
      </c>
      <c r="C202" s="124" t="s">
        <v>956</v>
      </c>
      <c r="D202" s="306"/>
      <c r="E202" s="129"/>
    </row>
    <row r="203" spans="1:5">
      <c r="A203" s="305"/>
      <c r="B203" s="299" t="s">
        <v>44</v>
      </c>
      <c r="C203" s="127" t="s">
        <v>45</v>
      </c>
      <c r="D203" s="129"/>
      <c r="E203" s="129"/>
    </row>
    <row r="204" spans="1:5">
      <c r="A204" s="305"/>
      <c r="B204" s="299" t="s">
        <v>46</v>
      </c>
      <c r="C204" s="127" t="s">
        <v>957</v>
      </c>
      <c r="D204" s="3" t="s">
        <v>1581</v>
      </c>
      <c r="E204" s="4"/>
    </row>
    <row r="205" spans="1:5">
      <c r="A205" s="305"/>
      <c r="B205" s="299" t="s">
        <v>47</v>
      </c>
      <c r="C205" s="127" t="s">
        <v>958</v>
      </c>
      <c r="D205" s="15">
        <v>31990</v>
      </c>
      <c r="E205" s="16">
        <f>D205/1.07</f>
        <v>29897.196261682242</v>
      </c>
    </row>
    <row r="206" spans="1:5">
      <c r="A206" s="129"/>
      <c r="B206" s="299" t="s">
        <v>48</v>
      </c>
      <c r="C206" s="127" t="s">
        <v>402</v>
      </c>
      <c r="D206" s="129"/>
      <c r="E206" s="129"/>
    </row>
    <row r="207" spans="1:5">
      <c r="A207" s="129"/>
      <c r="B207" s="299" t="s">
        <v>49</v>
      </c>
      <c r="C207" s="129" t="s">
        <v>943</v>
      </c>
      <c r="D207" s="129"/>
      <c r="E207" s="129"/>
    </row>
    <row r="208" spans="1:5">
      <c r="A208" s="129"/>
      <c r="B208" s="299" t="s">
        <v>50</v>
      </c>
      <c r="C208" s="127" t="s">
        <v>944</v>
      </c>
      <c r="D208" s="129"/>
      <c r="E208" s="129"/>
    </row>
    <row r="209" spans="1:5">
      <c r="A209" s="129"/>
      <c r="B209" s="299" t="s">
        <v>51</v>
      </c>
      <c r="C209" s="129" t="s">
        <v>114</v>
      </c>
      <c r="D209" s="307"/>
      <c r="E209" s="307"/>
    </row>
    <row r="210" spans="1:5">
      <c r="A210" s="315"/>
      <c r="B210" s="299" t="s">
        <v>53</v>
      </c>
      <c r="C210" s="130" t="s">
        <v>114</v>
      </c>
      <c r="D210" s="312" t="s">
        <v>959</v>
      </c>
      <c r="E210" s="313"/>
    </row>
    <row r="211" spans="1:5">
      <c r="A211" s="129"/>
      <c r="B211" s="299" t="s">
        <v>55</v>
      </c>
      <c r="C211" s="129" t="s">
        <v>960</v>
      </c>
      <c r="D211" s="307"/>
      <c r="E211" s="129"/>
    </row>
    <row r="212" spans="1:5">
      <c r="A212" s="115"/>
      <c r="B212" s="299" t="s">
        <v>56</v>
      </c>
      <c r="C212" s="129" t="s">
        <v>181</v>
      </c>
      <c r="D212" s="307"/>
      <c r="E212" s="129"/>
    </row>
    <row r="213" spans="1:5">
      <c r="A213" s="129"/>
      <c r="B213" s="299" t="s">
        <v>57</v>
      </c>
      <c r="C213" s="129" t="s">
        <v>961</v>
      </c>
      <c r="D213" s="306"/>
      <c r="E213" s="309"/>
    </row>
    <row r="214" spans="1:5">
      <c r="A214" s="315"/>
      <c r="B214" s="299" t="s">
        <v>58</v>
      </c>
      <c r="C214" s="129" t="s">
        <v>962</v>
      </c>
      <c r="D214" s="335" t="s">
        <v>963</v>
      </c>
      <c r="E214" s="129"/>
    </row>
    <row r="215" spans="1:5">
      <c r="A215" s="129"/>
      <c r="B215" s="299" t="s">
        <v>59</v>
      </c>
      <c r="C215" s="127" t="s">
        <v>946</v>
      </c>
      <c r="D215" s="307"/>
      <c r="E215" s="129"/>
    </row>
    <row r="216" spans="1:5">
      <c r="A216" s="129"/>
      <c r="B216" s="299" t="s">
        <v>60</v>
      </c>
      <c r="C216" s="127" t="s">
        <v>947</v>
      </c>
      <c r="D216" s="307"/>
      <c r="E216" s="129"/>
    </row>
    <row r="217" spans="1:5">
      <c r="A217" s="129"/>
      <c r="B217" s="299" t="s">
        <v>61</v>
      </c>
      <c r="C217" s="127" t="s">
        <v>245</v>
      </c>
      <c r="D217" s="307"/>
      <c r="E217" s="129"/>
    </row>
    <row r="218" spans="1:5">
      <c r="A218" s="129"/>
      <c r="B218" s="299" t="s">
        <v>62</v>
      </c>
      <c r="C218" s="129" t="s">
        <v>63</v>
      </c>
      <c r="D218" s="307"/>
      <c r="E218" s="129"/>
    </row>
    <row r="219" spans="1:5">
      <c r="A219" s="129"/>
      <c r="B219" s="299" t="s">
        <v>64</v>
      </c>
      <c r="C219" s="129" t="s">
        <v>63</v>
      </c>
      <c r="D219" s="307"/>
      <c r="E219" s="129"/>
    </row>
    <row r="220" spans="1:5">
      <c r="A220" s="129"/>
      <c r="B220" s="299" t="s">
        <v>65</v>
      </c>
      <c r="C220" s="129" t="s">
        <v>964</v>
      </c>
      <c r="D220" s="307"/>
      <c r="E220" s="307"/>
    </row>
    <row r="221" spans="1:5">
      <c r="A221" s="129"/>
      <c r="B221" s="299" t="s">
        <v>66</v>
      </c>
      <c r="C221" s="129" t="s">
        <v>965</v>
      </c>
      <c r="D221" s="307"/>
      <c r="E221" s="307"/>
    </row>
    <row r="222" spans="1:5">
      <c r="A222" s="305"/>
      <c r="B222" s="299" t="s">
        <v>16</v>
      </c>
      <c r="C222" s="129" t="s">
        <v>450</v>
      </c>
      <c r="D222" s="307"/>
      <c r="E222" s="129"/>
    </row>
    <row r="223" spans="1:5" ht="13" thickBot="1">
      <c r="A223" s="310"/>
      <c r="B223" s="300" t="s">
        <v>15</v>
      </c>
      <c r="C223" s="134" t="s">
        <v>19</v>
      </c>
      <c r="D223" s="311"/>
      <c r="E223" s="134"/>
    </row>
  </sheetData>
  <sheetProtection algorithmName="SHA-512" hashValue="aO3etcPMjRc8bKJAZC4GFblJGiyLB+hJEat3wOcGeKKS4BjUIS8RTTn+PqsuqyxDDIFxnGM55qwygoHsuhj/Dw==" saltValue="Y0jAwR6zM9YLjbYvs8Bmlw==" spinCount="100000" sheet="1" objects="1" scenarios="1"/>
  <hyperlinks>
    <hyperlink ref="D117" r:id="rId1" xr:uid="{B92AFA12-018B-4A6F-963D-5A827BC89246}"/>
    <hyperlink ref="D16" r:id="rId2" xr:uid="{309C55D3-B9B9-4C6A-A5BA-72362331E000}"/>
    <hyperlink ref="D165" r:id="rId3" xr:uid="{5E6E8772-E6E8-4583-8AA9-4E9500457508}"/>
  </hyperlinks>
  <pageMargins left="0.7" right="0.7" top="0.75" bottom="0.75" header="0.3" footer="0.3"/>
  <pageSetup orientation="portrait" horizontalDpi="1200" verticalDpi="1200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A731-ABAC-4FAB-8D8F-919249E050A5}">
  <sheetPr>
    <tabColor rgb="FF92D050"/>
  </sheetPr>
  <dimension ref="A1:W4581"/>
  <sheetViews>
    <sheetView zoomScale="89" zoomScaleNormal="89" workbookViewId="0">
      <pane xSplit="2" ySplit="2" topLeftCell="C3" activePane="bottomRight" state="frozen"/>
      <selection pane="topRight" activeCell="C1" sqref="C1"/>
      <selection pane="bottomLeft" activeCell="A7" sqref="A7"/>
      <selection pane="bottomRight" activeCell="F1" sqref="F1:F1048576"/>
    </sheetView>
  </sheetViews>
  <sheetFormatPr baseColWidth="10" defaultColWidth="9" defaultRowHeight="12"/>
  <cols>
    <col min="1" max="1" width="36" style="40" customWidth="1"/>
    <col min="2" max="2" width="25.33203125" style="40" customWidth="1"/>
    <col min="3" max="3" width="53" style="49" bestFit="1" customWidth="1"/>
    <col min="4" max="5" width="10.6640625" style="40" customWidth="1"/>
    <col min="6" max="9" width="9" style="40"/>
    <col min="10" max="11" width="11.33203125" style="40" bestFit="1" customWidth="1"/>
    <col min="12" max="16384" width="9" style="40"/>
  </cols>
  <sheetData>
    <row r="1" spans="1:11" ht="13" thickBot="1"/>
    <row r="2" spans="1:11" s="135" customFormat="1" ht="30" customHeight="1" thickBot="1">
      <c r="A2" s="72" t="s">
        <v>40</v>
      </c>
      <c r="B2" s="72" t="s">
        <v>4</v>
      </c>
      <c r="C2" s="73" t="s">
        <v>5</v>
      </c>
      <c r="D2" s="76" t="s">
        <v>41</v>
      </c>
      <c r="E2" s="76" t="s">
        <v>42</v>
      </c>
    </row>
    <row r="3" spans="1:11" s="151" customFormat="1" ht="15" customHeight="1" thickBot="1">
      <c r="A3" s="200" t="s">
        <v>68</v>
      </c>
      <c r="B3" s="201"/>
      <c r="C3" s="202"/>
      <c r="D3" s="203"/>
      <c r="E3" s="203"/>
    </row>
    <row r="4" spans="1:11" s="151" customFormat="1" ht="13">
      <c r="A4" s="173" t="s">
        <v>1177</v>
      </c>
      <c r="B4" s="174"/>
      <c r="C4" s="174"/>
      <c r="D4" s="175">
        <v>26990</v>
      </c>
      <c r="E4" s="175">
        <f>D4/1.07</f>
        <v>25224.299065420561</v>
      </c>
    </row>
    <row r="5" spans="1:11" s="151" customFormat="1">
      <c r="A5" s="176" t="s">
        <v>1181</v>
      </c>
      <c r="B5" s="174" t="s">
        <v>1178</v>
      </c>
      <c r="C5" s="174" t="s">
        <v>1180</v>
      </c>
      <c r="D5" s="175"/>
      <c r="E5" s="175"/>
    </row>
    <row r="6" spans="1:11" s="151" customFormat="1" ht="13">
      <c r="A6" s="145" t="s">
        <v>368</v>
      </c>
      <c r="B6" s="48" t="s">
        <v>69</v>
      </c>
      <c r="C6" s="48" t="s">
        <v>369</v>
      </c>
      <c r="D6" s="5"/>
      <c r="E6" s="5"/>
    </row>
    <row r="7" spans="1:11" s="151" customFormat="1" ht="66" customHeight="1">
      <c r="A7" s="147"/>
      <c r="B7" s="148" t="s">
        <v>43</v>
      </c>
      <c r="C7" s="149" t="s">
        <v>1182</v>
      </c>
      <c r="D7" s="1"/>
      <c r="E7" s="2"/>
    </row>
    <row r="8" spans="1:11" s="151" customFormat="1">
      <c r="A8" s="147"/>
      <c r="B8" s="152" t="s">
        <v>10</v>
      </c>
      <c r="C8" s="153" t="s">
        <v>891</v>
      </c>
      <c r="D8" s="161"/>
      <c r="E8" s="146"/>
      <c r="G8" s="331"/>
      <c r="H8" s="331"/>
      <c r="I8" s="331"/>
      <c r="J8" s="331"/>
      <c r="K8" s="331"/>
    </row>
    <row r="9" spans="1:11" s="151" customFormat="1">
      <c r="A9" s="147"/>
      <c r="B9" s="152" t="s">
        <v>70</v>
      </c>
      <c r="C9" s="48" t="s">
        <v>388</v>
      </c>
      <c r="D9" s="162"/>
      <c r="E9" s="162"/>
      <c r="G9" s="331"/>
      <c r="H9" s="331"/>
      <c r="I9" s="331"/>
      <c r="J9" s="331"/>
      <c r="K9" s="331"/>
    </row>
    <row r="10" spans="1:11" s="151" customFormat="1">
      <c r="A10" s="147"/>
      <c r="B10" s="152" t="s">
        <v>12</v>
      </c>
      <c r="C10" s="153" t="s">
        <v>232</v>
      </c>
      <c r="D10" s="161"/>
      <c r="E10" s="146"/>
      <c r="G10" s="331"/>
      <c r="H10" s="331"/>
      <c r="I10" s="331"/>
      <c r="J10" s="331"/>
      <c r="K10" s="331"/>
    </row>
    <row r="11" spans="1:11" s="151" customFormat="1">
      <c r="A11" s="147"/>
      <c r="B11" s="152" t="s">
        <v>72</v>
      </c>
      <c r="C11" s="156" t="s">
        <v>73</v>
      </c>
      <c r="D11" s="162"/>
      <c r="E11" s="162"/>
      <c r="G11" s="331"/>
      <c r="H11" s="331"/>
      <c r="I11" s="331"/>
      <c r="J11" s="331"/>
      <c r="K11" s="331"/>
    </row>
    <row r="12" spans="1:11" s="151" customFormat="1">
      <c r="A12" s="158"/>
      <c r="B12" s="152" t="s">
        <v>13</v>
      </c>
      <c r="C12" s="153" t="s">
        <v>23</v>
      </c>
      <c r="D12" s="278"/>
      <c r="E12" s="157"/>
      <c r="G12" s="331"/>
      <c r="H12" s="331"/>
      <c r="I12" s="331"/>
      <c r="J12" s="331"/>
      <c r="K12" s="331"/>
    </row>
    <row r="13" spans="1:11" s="151" customFormat="1">
      <c r="A13" s="158"/>
      <c r="B13" s="152" t="s">
        <v>74</v>
      </c>
      <c r="C13" s="153" t="s">
        <v>179</v>
      </c>
      <c r="D13" s="161"/>
      <c r="E13" s="146"/>
      <c r="G13" s="331"/>
      <c r="H13" s="331"/>
      <c r="I13" s="331"/>
      <c r="J13" s="331"/>
      <c r="K13" s="331"/>
    </row>
    <row r="14" spans="1:11" s="151" customFormat="1" ht="12.75" customHeight="1">
      <c r="A14" s="158"/>
      <c r="B14" s="159" t="s">
        <v>75</v>
      </c>
      <c r="C14" s="48" t="s">
        <v>176</v>
      </c>
      <c r="D14" s="162"/>
      <c r="E14" s="162"/>
      <c r="G14" s="331"/>
      <c r="H14" s="331"/>
      <c r="I14" s="331"/>
      <c r="J14" s="331"/>
      <c r="K14" s="331"/>
    </row>
    <row r="15" spans="1:11" s="144" customFormat="1" ht="13.25" customHeight="1">
      <c r="A15" s="160"/>
      <c r="B15" s="152" t="s">
        <v>58</v>
      </c>
      <c r="C15" s="48" t="s">
        <v>204</v>
      </c>
      <c r="D15" s="161"/>
      <c r="E15" s="146"/>
      <c r="G15" s="331"/>
      <c r="H15" s="331"/>
      <c r="I15" s="331"/>
      <c r="J15" s="331"/>
      <c r="K15" s="331"/>
    </row>
    <row r="16" spans="1:11" s="144" customFormat="1" ht="14.25" customHeight="1">
      <c r="A16" s="160"/>
      <c r="B16" s="159" t="s">
        <v>76</v>
      </c>
      <c r="C16" s="145" t="s">
        <v>173</v>
      </c>
      <c r="D16" s="162"/>
      <c r="E16" s="162"/>
      <c r="G16" s="331"/>
      <c r="H16" s="331"/>
      <c r="I16" s="331"/>
      <c r="J16" s="331"/>
      <c r="K16" s="331"/>
    </row>
    <row r="17" spans="1:8" s="151" customFormat="1" ht="26">
      <c r="A17" s="163"/>
      <c r="B17" s="152" t="s">
        <v>14</v>
      </c>
      <c r="C17" s="211" t="s">
        <v>514</v>
      </c>
      <c r="D17" s="204" t="s">
        <v>1179</v>
      </c>
      <c r="E17" s="180"/>
      <c r="H17" s="331"/>
    </row>
    <row r="18" spans="1:8" s="151" customFormat="1" ht="117">
      <c r="A18" s="160"/>
      <c r="B18" s="159" t="s">
        <v>77</v>
      </c>
      <c r="C18" s="145" t="s">
        <v>1183</v>
      </c>
      <c r="D18" s="48"/>
      <c r="E18" s="48"/>
    </row>
    <row r="19" spans="1:8" s="151" customFormat="1" ht="13.5" customHeight="1">
      <c r="A19" s="164"/>
      <c r="B19" s="152" t="s">
        <v>15</v>
      </c>
      <c r="C19" s="153" t="s">
        <v>22</v>
      </c>
      <c r="D19" s="161" t="s">
        <v>1429</v>
      </c>
      <c r="E19" s="146"/>
    </row>
    <row r="20" spans="1:8" s="151" customFormat="1" ht="13.5" customHeight="1">
      <c r="A20" s="164"/>
      <c r="B20" s="152" t="s">
        <v>16</v>
      </c>
      <c r="C20" s="48" t="s">
        <v>121</v>
      </c>
      <c r="D20" s="162">
        <v>23490</v>
      </c>
      <c r="E20" s="162">
        <v>21953</v>
      </c>
    </row>
    <row r="21" spans="1:8" s="151" customFormat="1" ht="13.5" customHeight="1" thickBot="1">
      <c r="A21" s="165"/>
      <c r="B21" s="166" t="s">
        <v>143</v>
      </c>
      <c r="C21" s="167" t="s">
        <v>144</v>
      </c>
      <c r="D21" s="168"/>
      <c r="E21" s="168"/>
    </row>
    <row r="22" spans="1:8" s="151" customFormat="1">
      <c r="A22" s="172" t="s">
        <v>1363</v>
      </c>
      <c r="B22" s="170" t="s">
        <v>1364</v>
      </c>
      <c r="C22" s="170" t="s">
        <v>1365</v>
      </c>
      <c r="D22" s="171">
        <v>25990</v>
      </c>
      <c r="E22" s="171">
        <f>D22/1.07</f>
        <v>24289.719626168222</v>
      </c>
    </row>
    <row r="23" spans="1:8" s="151" customFormat="1" ht="66" customHeight="1">
      <c r="A23" s="323"/>
      <c r="B23" s="148" t="s">
        <v>43</v>
      </c>
      <c r="C23" s="149" t="s">
        <v>1366</v>
      </c>
      <c r="D23" s="281"/>
      <c r="E23" s="2"/>
    </row>
    <row r="24" spans="1:8" s="151" customFormat="1">
      <c r="A24" s="147"/>
      <c r="B24" s="152" t="s">
        <v>10</v>
      </c>
      <c r="C24" s="153" t="s">
        <v>1171</v>
      </c>
      <c r="D24" s="281"/>
      <c r="E24" s="282"/>
    </row>
    <row r="25" spans="1:8" s="151" customFormat="1">
      <c r="A25" s="147"/>
      <c r="B25" s="152" t="s">
        <v>70</v>
      </c>
      <c r="C25" s="48" t="s">
        <v>1367</v>
      </c>
      <c r="D25" s="281"/>
      <c r="E25" s="282"/>
    </row>
    <row r="26" spans="1:8" s="151" customFormat="1">
      <c r="A26" s="147"/>
      <c r="B26" s="152" t="s">
        <v>12</v>
      </c>
      <c r="C26" s="153" t="s">
        <v>377</v>
      </c>
      <c r="D26" s="281"/>
      <c r="E26" s="282"/>
    </row>
    <row r="27" spans="1:8" s="151" customFormat="1">
      <c r="A27" s="147"/>
      <c r="B27" s="152" t="s">
        <v>72</v>
      </c>
      <c r="C27" s="156" t="s">
        <v>73</v>
      </c>
      <c r="D27" s="157"/>
      <c r="E27" s="157"/>
    </row>
    <row r="28" spans="1:8" s="151" customFormat="1">
      <c r="A28" s="147"/>
      <c r="B28" s="152" t="s">
        <v>13</v>
      </c>
      <c r="C28" s="153" t="s">
        <v>23</v>
      </c>
      <c r="D28" s="161"/>
      <c r="E28" s="146"/>
    </row>
    <row r="29" spans="1:8" s="151" customFormat="1">
      <c r="A29" s="210"/>
      <c r="B29" s="152" t="s">
        <v>74</v>
      </c>
      <c r="C29" s="325" t="s">
        <v>905</v>
      </c>
      <c r="D29" s="162"/>
      <c r="E29" s="162"/>
    </row>
    <row r="30" spans="1:8" s="151" customFormat="1" ht="12.75" customHeight="1">
      <c r="A30" s="158"/>
      <c r="B30" s="159" t="s">
        <v>75</v>
      </c>
      <c r="C30" s="48" t="s">
        <v>176</v>
      </c>
      <c r="D30" s="161"/>
      <c r="E30" s="146"/>
    </row>
    <row r="31" spans="1:8" s="144" customFormat="1" ht="13.25" customHeight="1">
      <c r="A31" s="160"/>
      <c r="B31" s="152" t="s">
        <v>58</v>
      </c>
      <c r="C31" s="48" t="s">
        <v>406</v>
      </c>
      <c r="D31" s="162"/>
      <c r="E31" s="162"/>
    </row>
    <row r="32" spans="1:8" s="144" customFormat="1" ht="14.25" customHeight="1">
      <c r="A32" s="160"/>
      <c r="B32" s="159" t="s">
        <v>76</v>
      </c>
      <c r="C32" s="145" t="s">
        <v>906</v>
      </c>
      <c r="D32" s="321" t="s">
        <v>703</v>
      </c>
      <c r="E32" s="322"/>
    </row>
    <row r="33" spans="1:5" s="151" customFormat="1" ht="26">
      <c r="A33" s="160"/>
      <c r="B33" s="152" t="s">
        <v>14</v>
      </c>
      <c r="C33" s="211" t="s">
        <v>514</v>
      </c>
      <c r="D33" s="204" t="s">
        <v>903</v>
      </c>
      <c r="E33" s="180"/>
    </row>
    <row r="34" spans="1:5" s="151" customFormat="1" ht="104">
      <c r="A34" s="160"/>
      <c r="B34" s="159" t="s">
        <v>77</v>
      </c>
      <c r="C34" s="145" t="s">
        <v>1360</v>
      </c>
      <c r="D34" s="48"/>
      <c r="E34" s="48"/>
    </row>
    <row r="35" spans="1:5" s="151" customFormat="1" ht="13.5" customHeight="1">
      <c r="A35" s="164"/>
      <c r="B35" s="152" t="s">
        <v>15</v>
      </c>
      <c r="C35" s="153" t="s">
        <v>22</v>
      </c>
      <c r="D35" s="161"/>
      <c r="E35" s="146"/>
    </row>
    <row r="36" spans="1:5" s="151" customFormat="1" ht="13.5" customHeight="1">
      <c r="A36" s="164"/>
      <c r="B36" s="152" t="s">
        <v>16</v>
      </c>
      <c r="C36" s="48" t="s">
        <v>257</v>
      </c>
      <c r="D36" s="162"/>
      <c r="E36" s="162"/>
    </row>
    <row r="37" spans="1:5" s="151" customFormat="1" ht="13.5" customHeight="1" thickBot="1">
      <c r="A37" s="165"/>
      <c r="B37" s="166" t="s">
        <v>143</v>
      </c>
      <c r="C37" s="167" t="s">
        <v>144</v>
      </c>
      <c r="D37" s="168"/>
      <c r="E37" s="168"/>
    </row>
    <row r="38" spans="1:5" s="151" customFormat="1">
      <c r="A38" s="172" t="s">
        <v>1357</v>
      </c>
      <c r="B38" s="170" t="s">
        <v>1364</v>
      </c>
      <c r="C38" s="170" t="s">
        <v>1359</v>
      </c>
      <c r="D38" s="171">
        <v>34990</v>
      </c>
      <c r="E38" s="171">
        <f>D38/1.07</f>
        <v>32700.93457943925</v>
      </c>
    </row>
    <row r="39" spans="1:5" s="151" customFormat="1" ht="66" customHeight="1">
      <c r="A39" s="323"/>
      <c r="B39" s="148" t="s">
        <v>43</v>
      </c>
      <c r="C39" s="149" t="s">
        <v>1358</v>
      </c>
      <c r="D39" s="281"/>
      <c r="E39" s="2"/>
    </row>
    <row r="40" spans="1:5" s="151" customFormat="1">
      <c r="A40" s="147"/>
      <c r="B40" s="152" t="s">
        <v>10</v>
      </c>
      <c r="C40" s="153" t="s">
        <v>1171</v>
      </c>
      <c r="D40" s="281"/>
      <c r="E40" s="282"/>
    </row>
    <row r="41" spans="1:5" s="151" customFormat="1">
      <c r="A41" s="147"/>
      <c r="B41" s="152" t="s">
        <v>70</v>
      </c>
      <c r="C41" s="48" t="s">
        <v>1287</v>
      </c>
      <c r="D41" s="281"/>
      <c r="E41" s="282"/>
    </row>
    <row r="42" spans="1:5" s="151" customFormat="1">
      <c r="A42" s="147"/>
      <c r="B42" s="152" t="s">
        <v>12</v>
      </c>
      <c r="C42" s="153" t="s">
        <v>377</v>
      </c>
      <c r="D42" s="281"/>
      <c r="E42" s="282"/>
    </row>
    <row r="43" spans="1:5" s="151" customFormat="1">
      <c r="A43" s="147"/>
      <c r="B43" s="152" t="s">
        <v>72</v>
      </c>
      <c r="C43" s="156" t="s">
        <v>73</v>
      </c>
      <c r="D43" s="157"/>
      <c r="E43" s="157"/>
    </row>
    <row r="44" spans="1:5" s="151" customFormat="1">
      <c r="A44" s="147"/>
      <c r="B44" s="152" t="s">
        <v>13</v>
      </c>
      <c r="C44" s="153" t="s">
        <v>23</v>
      </c>
      <c r="D44" s="161"/>
      <c r="E44" s="146"/>
    </row>
    <row r="45" spans="1:5" s="151" customFormat="1">
      <c r="A45" s="210"/>
      <c r="B45" s="152" t="s">
        <v>74</v>
      </c>
      <c r="C45" s="325" t="s">
        <v>905</v>
      </c>
      <c r="D45" s="162"/>
      <c r="E45" s="162"/>
    </row>
    <row r="46" spans="1:5" s="151" customFormat="1" ht="12.75" customHeight="1">
      <c r="A46" s="158"/>
      <c r="B46" s="159" t="s">
        <v>75</v>
      </c>
      <c r="C46" s="48" t="s">
        <v>176</v>
      </c>
      <c r="D46" s="161"/>
      <c r="E46" s="146"/>
    </row>
    <row r="47" spans="1:5" s="144" customFormat="1" ht="13.25" customHeight="1">
      <c r="A47" s="160"/>
      <c r="B47" s="152" t="s">
        <v>58</v>
      </c>
      <c r="C47" s="48" t="s">
        <v>406</v>
      </c>
      <c r="D47" s="162"/>
      <c r="E47" s="162"/>
    </row>
    <row r="48" spans="1:5" s="144" customFormat="1" ht="14.25" customHeight="1">
      <c r="A48" s="160"/>
      <c r="B48" s="159" t="s">
        <v>76</v>
      </c>
      <c r="C48" s="145" t="s">
        <v>906</v>
      </c>
      <c r="D48" s="321" t="s">
        <v>703</v>
      </c>
      <c r="E48" s="322"/>
    </row>
    <row r="49" spans="1:5" s="151" customFormat="1" ht="26">
      <c r="A49" s="160"/>
      <c r="B49" s="152" t="s">
        <v>14</v>
      </c>
      <c r="C49" s="211" t="s">
        <v>514</v>
      </c>
      <c r="D49" s="204" t="s">
        <v>903</v>
      </c>
      <c r="E49" s="180"/>
    </row>
    <row r="50" spans="1:5" s="151" customFormat="1" ht="104">
      <c r="A50" s="160"/>
      <c r="B50" s="159" t="s">
        <v>77</v>
      </c>
      <c r="C50" s="145" t="s">
        <v>1360</v>
      </c>
      <c r="D50" s="48"/>
      <c r="E50" s="48"/>
    </row>
    <row r="51" spans="1:5" s="151" customFormat="1" ht="13.5" customHeight="1">
      <c r="A51" s="164"/>
      <c r="B51" s="152" t="s">
        <v>15</v>
      </c>
      <c r="C51" s="153" t="s">
        <v>22</v>
      </c>
      <c r="D51" s="161" t="s">
        <v>1546</v>
      </c>
      <c r="E51" s="146"/>
    </row>
    <row r="52" spans="1:5" s="151" customFormat="1" ht="13.5" customHeight="1">
      <c r="A52" s="164"/>
      <c r="B52" s="152" t="s">
        <v>16</v>
      </c>
      <c r="C52" s="48" t="s">
        <v>257</v>
      </c>
      <c r="D52" s="162">
        <v>29990</v>
      </c>
      <c r="E52" s="162">
        <v>28028</v>
      </c>
    </row>
    <row r="53" spans="1:5" s="151" customFormat="1" ht="13.5" customHeight="1" thickBot="1">
      <c r="A53" s="165"/>
      <c r="B53" s="166" t="s">
        <v>143</v>
      </c>
      <c r="C53" s="167" t="s">
        <v>144</v>
      </c>
      <c r="D53" s="168"/>
      <c r="E53" s="168"/>
    </row>
    <row r="54" spans="1:5" s="151" customFormat="1">
      <c r="A54" s="143" t="s">
        <v>899</v>
      </c>
      <c r="B54" s="140" t="s">
        <v>901</v>
      </c>
      <c r="C54" s="140" t="s">
        <v>900</v>
      </c>
      <c r="D54" s="141">
        <v>32490</v>
      </c>
      <c r="E54" s="141">
        <f>D54/1.07</f>
        <v>30364.485981308408</v>
      </c>
    </row>
    <row r="55" spans="1:5" s="151" customFormat="1" ht="66" customHeight="1">
      <c r="A55" s="323"/>
      <c r="B55" s="148" t="s">
        <v>43</v>
      </c>
      <c r="C55" s="149" t="s">
        <v>902</v>
      </c>
      <c r="D55" s="281"/>
      <c r="E55" s="2"/>
    </row>
    <row r="56" spans="1:5" s="151" customFormat="1">
      <c r="A56" s="147"/>
      <c r="B56" s="152" t="s">
        <v>10</v>
      </c>
      <c r="C56" s="153" t="s">
        <v>904</v>
      </c>
      <c r="D56" s="281"/>
      <c r="E56" s="282"/>
    </row>
    <row r="57" spans="1:5" s="151" customFormat="1">
      <c r="A57" s="147"/>
      <c r="B57" s="152" t="s">
        <v>70</v>
      </c>
      <c r="C57" s="48" t="s">
        <v>689</v>
      </c>
      <c r="D57" s="281"/>
      <c r="E57" s="282"/>
    </row>
    <row r="58" spans="1:5" s="151" customFormat="1">
      <c r="A58" s="147"/>
      <c r="B58" s="152" t="s">
        <v>12</v>
      </c>
      <c r="C58" s="153" t="s">
        <v>377</v>
      </c>
      <c r="D58" s="281"/>
      <c r="E58" s="282"/>
    </row>
    <row r="59" spans="1:5" s="151" customFormat="1">
      <c r="A59" s="147"/>
      <c r="B59" s="152" t="s">
        <v>72</v>
      </c>
      <c r="C59" s="156" t="s">
        <v>73</v>
      </c>
      <c r="D59" s="157"/>
      <c r="E59" s="157"/>
    </row>
    <row r="60" spans="1:5" s="151" customFormat="1">
      <c r="A60" s="147"/>
      <c r="B60" s="152" t="s">
        <v>13</v>
      </c>
      <c r="C60" s="153" t="s">
        <v>23</v>
      </c>
      <c r="D60" s="161"/>
      <c r="E60" s="146"/>
    </row>
    <row r="61" spans="1:5" s="151" customFormat="1">
      <c r="A61" s="210"/>
      <c r="B61" s="152" t="s">
        <v>74</v>
      </c>
      <c r="C61" s="325" t="s">
        <v>905</v>
      </c>
      <c r="D61" s="162"/>
      <c r="E61" s="162"/>
    </row>
    <row r="62" spans="1:5" s="151" customFormat="1" ht="12.75" customHeight="1">
      <c r="A62" s="158"/>
      <c r="B62" s="159" t="s">
        <v>75</v>
      </c>
      <c r="C62" s="48" t="s">
        <v>172</v>
      </c>
      <c r="D62" s="161"/>
      <c r="E62" s="146"/>
    </row>
    <row r="63" spans="1:5" s="144" customFormat="1" ht="13.25" customHeight="1">
      <c r="A63" s="160"/>
      <c r="B63" s="152" t="s">
        <v>58</v>
      </c>
      <c r="C63" s="48" t="s">
        <v>454</v>
      </c>
      <c r="D63" s="162"/>
      <c r="E63" s="162"/>
    </row>
    <row r="64" spans="1:5" s="144" customFormat="1" ht="14.25" customHeight="1">
      <c r="A64" s="160"/>
      <c r="B64" s="159" t="s">
        <v>76</v>
      </c>
      <c r="C64" s="145" t="s">
        <v>906</v>
      </c>
      <c r="D64" s="321" t="s">
        <v>703</v>
      </c>
      <c r="E64" s="322"/>
    </row>
    <row r="65" spans="1:11" s="151" customFormat="1">
      <c r="A65" s="160"/>
      <c r="B65" s="152" t="s">
        <v>14</v>
      </c>
      <c r="C65" s="153" t="s">
        <v>514</v>
      </c>
      <c r="D65" s="204" t="s">
        <v>903</v>
      </c>
      <c r="E65" s="180"/>
    </row>
    <row r="66" spans="1:11" s="151" customFormat="1" ht="117">
      <c r="A66" s="160"/>
      <c r="B66" s="159" t="s">
        <v>77</v>
      </c>
      <c r="C66" s="145" t="s">
        <v>898</v>
      </c>
      <c r="D66" s="48"/>
      <c r="E66" s="48"/>
    </row>
    <row r="67" spans="1:11" s="151" customFormat="1" ht="13.5" customHeight="1">
      <c r="A67" s="164"/>
      <c r="B67" s="152" t="s">
        <v>15</v>
      </c>
      <c r="C67" s="153" t="s">
        <v>22</v>
      </c>
      <c r="D67" s="161" t="s">
        <v>1091</v>
      </c>
      <c r="E67" s="146"/>
    </row>
    <row r="68" spans="1:11" s="151" customFormat="1" ht="13.5" customHeight="1">
      <c r="A68" s="164"/>
      <c r="B68" s="152" t="s">
        <v>16</v>
      </c>
      <c r="C68" s="48" t="s">
        <v>257</v>
      </c>
      <c r="D68" s="162">
        <v>24990</v>
      </c>
      <c r="E68" s="162">
        <v>23355</v>
      </c>
    </row>
    <row r="69" spans="1:11" s="151" customFormat="1" ht="13.5" customHeight="1" thickBot="1">
      <c r="A69" s="165"/>
      <c r="B69" s="166" t="s">
        <v>143</v>
      </c>
      <c r="C69" s="167" t="s">
        <v>144</v>
      </c>
      <c r="D69" s="168"/>
      <c r="E69" s="168"/>
    </row>
    <row r="70" spans="1:11" s="151" customFormat="1" ht="13" thickBot="1">
      <c r="A70" s="200" t="s">
        <v>203</v>
      </c>
      <c r="B70" s="201"/>
      <c r="C70" s="202"/>
      <c r="D70" s="203"/>
      <c r="E70" s="203"/>
    </row>
    <row r="71" spans="1:11" s="151" customFormat="1" ht="13">
      <c r="A71" s="173" t="s">
        <v>1115</v>
      </c>
      <c r="B71" s="174"/>
      <c r="C71" s="174"/>
      <c r="D71" s="175">
        <v>20990</v>
      </c>
      <c r="E71" s="175">
        <f>D71/1.07</f>
        <v>19616.82242990654</v>
      </c>
    </row>
    <row r="72" spans="1:11" s="151" customFormat="1">
      <c r="A72" s="176" t="s">
        <v>1114</v>
      </c>
      <c r="B72" s="174" t="s">
        <v>230</v>
      </c>
      <c r="C72" s="174" t="s">
        <v>1116</v>
      </c>
      <c r="D72" s="175"/>
      <c r="E72" s="175"/>
      <c r="I72" s="275"/>
      <c r="J72" s="275"/>
    </row>
    <row r="73" spans="1:11" s="151" customFormat="1" ht="13">
      <c r="A73" s="145" t="s">
        <v>368</v>
      </c>
      <c r="B73" s="48" t="s">
        <v>69</v>
      </c>
      <c r="C73" s="48" t="s">
        <v>369</v>
      </c>
      <c r="D73" s="5"/>
      <c r="E73" s="5"/>
    </row>
    <row r="74" spans="1:11" s="151" customFormat="1" ht="66" customHeight="1">
      <c r="A74" s="147"/>
      <c r="B74" s="148" t="s">
        <v>43</v>
      </c>
      <c r="C74" s="149" t="s">
        <v>1118</v>
      </c>
      <c r="D74" s="1"/>
      <c r="E74" s="2"/>
    </row>
    <row r="75" spans="1:11" s="151" customFormat="1">
      <c r="A75" s="147"/>
      <c r="B75" s="152" t="s">
        <v>10</v>
      </c>
      <c r="C75" s="153" t="s">
        <v>1119</v>
      </c>
      <c r="D75" s="161"/>
      <c r="E75" s="146"/>
      <c r="G75" s="331"/>
      <c r="H75" s="331"/>
      <c r="I75" s="331"/>
      <c r="J75" s="331"/>
      <c r="K75" s="331"/>
    </row>
    <row r="76" spans="1:11" s="151" customFormat="1">
      <c r="A76" s="147"/>
      <c r="B76" s="152" t="s">
        <v>70</v>
      </c>
      <c r="C76" s="48" t="s">
        <v>388</v>
      </c>
      <c r="D76" s="162"/>
      <c r="E76" s="162"/>
      <c r="G76" s="331"/>
      <c r="H76" s="331"/>
      <c r="I76" s="331"/>
      <c r="J76" s="331"/>
      <c r="K76" s="331"/>
    </row>
    <row r="77" spans="1:11" s="151" customFormat="1">
      <c r="A77" s="147"/>
      <c r="B77" s="152" t="s">
        <v>12</v>
      </c>
      <c r="C77" s="153" t="s">
        <v>249</v>
      </c>
      <c r="D77" s="161"/>
      <c r="E77" s="146"/>
      <c r="G77" s="331"/>
      <c r="H77" s="331"/>
      <c r="I77" s="331"/>
      <c r="J77" s="331"/>
      <c r="K77" s="331"/>
    </row>
    <row r="78" spans="1:11" s="151" customFormat="1">
      <c r="A78" s="147"/>
      <c r="B78" s="152" t="s">
        <v>72</v>
      </c>
      <c r="C78" s="156" t="s">
        <v>73</v>
      </c>
      <c r="D78" s="162"/>
      <c r="E78" s="162"/>
      <c r="G78" s="331"/>
      <c r="H78" s="331"/>
      <c r="I78" s="331"/>
      <c r="J78" s="331"/>
      <c r="K78" s="331"/>
    </row>
    <row r="79" spans="1:11" s="151" customFormat="1">
      <c r="A79" s="158"/>
      <c r="B79" s="152" t="s">
        <v>13</v>
      </c>
      <c r="C79" s="153" t="s">
        <v>23</v>
      </c>
      <c r="D79" s="278"/>
      <c r="E79" s="157"/>
      <c r="G79" s="331"/>
      <c r="H79" s="331"/>
      <c r="I79" s="331"/>
      <c r="J79" s="331"/>
      <c r="K79" s="331"/>
    </row>
    <row r="80" spans="1:11" s="151" customFormat="1">
      <c r="A80" s="158"/>
      <c r="B80" s="152" t="s">
        <v>74</v>
      </c>
      <c r="C80" s="153" t="s">
        <v>122</v>
      </c>
      <c r="D80" s="161"/>
      <c r="E80" s="146"/>
      <c r="G80" s="331"/>
      <c r="H80" s="331"/>
      <c r="I80" s="331"/>
      <c r="J80" s="331"/>
      <c r="K80" s="331"/>
    </row>
    <row r="81" spans="1:11" s="151" customFormat="1" ht="12.75" customHeight="1">
      <c r="A81" s="158"/>
      <c r="B81" s="159" t="s">
        <v>75</v>
      </c>
      <c r="C81" s="48" t="s">
        <v>176</v>
      </c>
      <c r="D81" s="162"/>
      <c r="E81" s="162"/>
      <c r="G81" s="331"/>
      <c r="H81" s="331"/>
      <c r="I81" s="331"/>
      <c r="J81" s="331"/>
      <c r="K81" s="331"/>
    </row>
    <row r="82" spans="1:11" s="144" customFormat="1" ht="13.25" customHeight="1">
      <c r="A82" s="160"/>
      <c r="B82" s="152" t="s">
        <v>58</v>
      </c>
      <c r="C82" s="48" t="s">
        <v>204</v>
      </c>
      <c r="D82" s="161"/>
      <c r="E82" s="146"/>
      <c r="G82" s="331"/>
      <c r="H82" s="331"/>
      <c r="I82" s="331"/>
      <c r="J82" s="331"/>
      <c r="K82" s="331"/>
    </row>
    <row r="83" spans="1:11" s="144" customFormat="1" ht="14.25" customHeight="1">
      <c r="A83" s="160"/>
      <c r="B83" s="159" t="s">
        <v>76</v>
      </c>
      <c r="C83" s="145" t="s">
        <v>1120</v>
      </c>
      <c r="D83" s="162"/>
      <c r="E83" s="162"/>
      <c r="G83" s="331"/>
      <c r="H83" s="331"/>
      <c r="I83" s="331"/>
      <c r="J83" s="331"/>
      <c r="K83" s="331"/>
    </row>
    <row r="84" spans="1:11" s="151" customFormat="1">
      <c r="A84" s="163"/>
      <c r="B84" s="152" t="s">
        <v>14</v>
      </c>
      <c r="C84" s="153" t="s">
        <v>150</v>
      </c>
      <c r="D84" s="204" t="s">
        <v>1117</v>
      </c>
      <c r="E84" s="180"/>
      <c r="H84" s="331"/>
    </row>
    <row r="85" spans="1:11" s="151" customFormat="1" ht="117">
      <c r="A85" s="160"/>
      <c r="B85" s="159" t="s">
        <v>77</v>
      </c>
      <c r="C85" s="145" t="s">
        <v>1121</v>
      </c>
      <c r="D85" s="48"/>
      <c r="E85" s="48"/>
    </row>
    <row r="86" spans="1:11" s="151" customFormat="1" ht="13.5" customHeight="1">
      <c r="A86" s="164"/>
      <c r="B86" s="152" t="s">
        <v>15</v>
      </c>
      <c r="C86" s="153" t="s">
        <v>22</v>
      </c>
      <c r="D86" s="161"/>
      <c r="E86" s="146"/>
    </row>
    <row r="87" spans="1:11" s="151" customFormat="1" ht="13.5" customHeight="1">
      <c r="A87" s="164"/>
      <c r="B87" s="152" t="s">
        <v>16</v>
      </c>
      <c r="C87" s="48" t="s">
        <v>121</v>
      </c>
      <c r="D87" s="162"/>
      <c r="E87" s="162"/>
    </row>
    <row r="88" spans="1:11" s="151" customFormat="1" ht="13.5" customHeight="1" thickBot="1">
      <c r="A88" s="165"/>
      <c r="B88" s="166" t="s">
        <v>143</v>
      </c>
      <c r="C88" s="167" t="s">
        <v>144</v>
      </c>
      <c r="D88" s="168"/>
      <c r="E88" s="168"/>
    </row>
    <row r="89" spans="1:11" s="151" customFormat="1" ht="13">
      <c r="A89" s="173" t="s">
        <v>1115</v>
      </c>
      <c r="B89" s="174"/>
      <c r="C89" s="174"/>
      <c r="D89" s="175">
        <v>21990</v>
      </c>
      <c r="E89" s="175">
        <f>D89/1.07</f>
        <v>20551.401869158879</v>
      </c>
    </row>
    <row r="90" spans="1:11" s="151" customFormat="1">
      <c r="A90" s="176" t="s">
        <v>1331</v>
      </c>
      <c r="B90" s="174" t="s">
        <v>230</v>
      </c>
      <c r="C90" s="174" t="s">
        <v>1116</v>
      </c>
      <c r="D90" s="175"/>
      <c r="E90" s="175"/>
    </row>
    <row r="91" spans="1:11" s="151" customFormat="1" ht="13">
      <c r="A91" s="145" t="s">
        <v>368</v>
      </c>
      <c r="B91" s="48" t="s">
        <v>69</v>
      </c>
      <c r="C91" s="48" t="s">
        <v>369</v>
      </c>
      <c r="D91" s="5"/>
      <c r="E91" s="5"/>
    </row>
    <row r="92" spans="1:11" s="151" customFormat="1" ht="66" customHeight="1">
      <c r="A92" s="147"/>
      <c r="B92" s="148" t="s">
        <v>43</v>
      </c>
      <c r="C92" s="149" t="s">
        <v>1332</v>
      </c>
      <c r="D92" s="1"/>
      <c r="E92" s="2"/>
    </row>
    <row r="93" spans="1:11" s="151" customFormat="1">
      <c r="A93" s="147"/>
      <c r="B93" s="152" t="s">
        <v>10</v>
      </c>
      <c r="C93" s="153" t="s">
        <v>1119</v>
      </c>
      <c r="D93" s="161"/>
      <c r="E93" s="146"/>
      <c r="G93" s="331"/>
      <c r="H93" s="331"/>
      <c r="I93" s="331"/>
      <c r="J93" s="331"/>
      <c r="K93" s="331"/>
    </row>
    <row r="94" spans="1:11" s="151" customFormat="1">
      <c r="A94" s="147"/>
      <c r="B94" s="152" t="s">
        <v>70</v>
      </c>
      <c r="C94" s="48" t="s">
        <v>388</v>
      </c>
      <c r="D94" s="162"/>
      <c r="E94" s="162"/>
      <c r="G94" s="331"/>
      <c r="H94" s="331"/>
      <c r="I94" s="331"/>
      <c r="J94" s="331"/>
      <c r="K94" s="331"/>
    </row>
    <row r="95" spans="1:11" s="151" customFormat="1">
      <c r="A95" s="147"/>
      <c r="B95" s="152" t="s">
        <v>12</v>
      </c>
      <c r="C95" s="153" t="s">
        <v>249</v>
      </c>
      <c r="D95" s="161"/>
      <c r="E95" s="146"/>
      <c r="G95" s="331"/>
      <c r="H95" s="331"/>
      <c r="I95" s="331"/>
      <c r="J95" s="331"/>
      <c r="K95" s="331"/>
    </row>
    <row r="96" spans="1:11" s="151" customFormat="1">
      <c r="A96" s="147"/>
      <c r="B96" s="152" t="s">
        <v>72</v>
      </c>
      <c r="C96" s="156" t="s">
        <v>73</v>
      </c>
      <c r="D96" s="162"/>
      <c r="E96" s="162"/>
      <c r="G96" s="331"/>
      <c r="H96" s="331"/>
      <c r="I96" s="331"/>
      <c r="J96" s="331"/>
      <c r="K96" s="331"/>
    </row>
    <row r="97" spans="1:11" s="151" customFormat="1">
      <c r="A97" s="158"/>
      <c r="B97" s="152" t="s">
        <v>13</v>
      </c>
      <c r="C97" s="153" t="s">
        <v>23</v>
      </c>
      <c r="D97" s="278"/>
      <c r="E97" s="157"/>
      <c r="G97" s="331"/>
      <c r="H97" s="331"/>
      <c r="I97" s="331"/>
      <c r="J97" s="331"/>
      <c r="K97" s="331"/>
    </row>
    <row r="98" spans="1:11" s="151" customFormat="1">
      <c r="A98" s="158"/>
      <c r="B98" s="152" t="s">
        <v>74</v>
      </c>
      <c r="C98" s="153" t="s">
        <v>122</v>
      </c>
      <c r="D98" s="161"/>
      <c r="E98" s="146"/>
      <c r="G98" s="331"/>
      <c r="H98" s="331"/>
      <c r="I98" s="331"/>
      <c r="J98" s="331"/>
      <c r="K98" s="331"/>
    </row>
    <row r="99" spans="1:11" s="151" customFormat="1" ht="12.75" customHeight="1">
      <c r="A99" s="158"/>
      <c r="B99" s="159" t="s">
        <v>75</v>
      </c>
      <c r="C99" s="48" t="s">
        <v>176</v>
      </c>
      <c r="D99" s="162"/>
      <c r="E99" s="162"/>
      <c r="G99" s="331"/>
      <c r="H99" s="331"/>
      <c r="I99" s="331"/>
      <c r="J99" s="331"/>
      <c r="K99" s="331"/>
    </row>
    <row r="100" spans="1:11" s="144" customFormat="1" ht="13.25" customHeight="1">
      <c r="A100" s="160"/>
      <c r="B100" s="152" t="s">
        <v>58</v>
      </c>
      <c r="C100" s="48" t="s">
        <v>204</v>
      </c>
      <c r="D100" s="161"/>
      <c r="E100" s="146"/>
      <c r="G100" s="331"/>
      <c r="H100" s="331"/>
      <c r="I100" s="331"/>
      <c r="J100" s="331"/>
      <c r="K100" s="331"/>
    </row>
    <row r="101" spans="1:11" s="144" customFormat="1" ht="14.25" customHeight="1">
      <c r="A101" s="160"/>
      <c r="B101" s="159" t="s">
        <v>76</v>
      </c>
      <c r="C101" s="145" t="s">
        <v>1120</v>
      </c>
      <c r="D101" s="162"/>
      <c r="E101" s="162"/>
      <c r="G101" s="331"/>
      <c r="H101" s="331"/>
      <c r="I101" s="331"/>
      <c r="J101" s="331"/>
      <c r="K101" s="331"/>
    </row>
    <row r="102" spans="1:11" s="151" customFormat="1" ht="26">
      <c r="A102" s="163"/>
      <c r="B102" s="152" t="s">
        <v>14</v>
      </c>
      <c r="C102" s="211" t="s">
        <v>514</v>
      </c>
      <c r="D102" s="204" t="s">
        <v>1333</v>
      </c>
      <c r="E102" s="180"/>
      <c r="H102" s="331"/>
    </row>
    <row r="103" spans="1:11" s="151" customFormat="1" ht="117">
      <c r="A103" s="160"/>
      <c r="B103" s="159" t="s">
        <v>77</v>
      </c>
      <c r="C103" s="145" t="s">
        <v>1121</v>
      </c>
      <c r="D103" s="48"/>
      <c r="E103" s="48"/>
    </row>
    <row r="104" spans="1:11" s="151" customFormat="1" ht="13.5" customHeight="1">
      <c r="A104" s="164"/>
      <c r="B104" s="152" t="s">
        <v>15</v>
      </c>
      <c r="C104" s="153" t="s">
        <v>22</v>
      </c>
      <c r="D104" s="161"/>
      <c r="E104" s="146"/>
    </row>
    <row r="105" spans="1:11" s="151" customFormat="1" ht="13.5" customHeight="1">
      <c r="A105" s="164"/>
      <c r="B105" s="152" t="s">
        <v>16</v>
      </c>
      <c r="C105" s="48" t="s">
        <v>121</v>
      </c>
      <c r="D105" s="162"/>
      <c r="E105" s="162"/>
    </row>
    <row r="106" spans="1:11" s="151" customFormat="1" ht="13.5" customHeight="1" thickBot="1">
      <c r="A106" s="165"/>
      <c r="B106" s="166" t="s">
        <v>143</v>
      </c>
      <c r="C106" s="167" t="s">
        <v>144</v>
      </c>
      <c r="D106" s="168"/>
      <c r="E106" s="168"/>
    </row>
    <row r="107" spans="1:11" s="151" customFormat="1">
      <c r="A107" s="172" t="s">
        <v>1510</v>
      </c>
      <c r="B107" s="170" t="s">
        <v>1283</v>
      </c>
      <c r="C107" s="170" t="s">
        <v>1511</v>
      </c>
      <c r="D107" s="171">
        <v>23990</v>
      </c>
      <c r="E107" s="171">
        <f>D107/1.07</f>
        <v>22420.560747663549</v>
      </c>
    </row>
    <row r="108" spans="1:11" s="151" customFormat="1" ht="66" customHeight="1">
      <c r="A108" s="323"/>
      <c r="B108" s="148" t="s">
        <v>43</v>
      </c>
      <c r="C108" s="149" t="s">
        <v>1512</v>
      </c>
      <c r="D108" s="281"/>
      <c r="E108" s="2"/>
    </row>
    <row r="109" spans="1:11" s="151" customFormat="1">
      <c r="A109" s="147"/>
      <c r="B109" s="152" t="s">
        <v>10</v>
      </c>
      <c r="C109" s="153" t="s">
        <v>1513</v>
      </c>
      <c r="D109" s="281"/>
      <c r="E109" s="282"/>
    </row>
    <row r="110" spans="1:11" s="151" customFormat="1">
      <c r="A110" s="147"/>
      <c r="B110" s="152" t="s">
        <v>70</v>
      </c>
      <c r="C110" s="48" t="s">
        <v>1514</v>
      </c>
      <c r="D110" s="281"/>
      <c r="E110" s="282"/>
    </row>
    <row r="111" spans="1:11" s="151" customFormat="1">
      <c r="A111" s="147"/>
      <c r="B111" s="152" t="s">
        <v>12</v>
      </c>
      <c r="C111" s="153" t="s">
        <v>377</v>
      </c>
      <c r="D111" s="281"/>
      <c r="E111" s="282"/>
    </row>
    <row r="112" spans="1:11" s="151" customFormat="1">
      <c r="A112" s="147"/>
      <c r="B112" s="152" t="s">
        <v>72</v>
      </c>
      <c r="C112" s="156" t="s">
        <v>73</v>
      </c>
      <c r="D112" s="157"/>
      <c r="E112" s="157"/>
    </row>
    <row r="113" spans="1:5" s="151" customFormat="1">
      <c r="A113" s="147"/>
      <c r="B113" s="152" t="s">
        <v>13</v>
      </c>
      <c r="C113" s="153" t="s">
        <v>23</v>
      </c>
      <c r="D113" s="161"/>
      <c r="E113" s="146"/>
    </row>
    <row r="114" spans="1:5" s="151" customFormat="1">
      <c r="A114" s="210"/>
      <c r="B114" s="152" t="s">
        <v>74</v>
      </c>
      <c r="C114" s="325" t="s">
        <v>1288</v>
      </c>
      <c r="D114" s="162"/>
      <c r="E114" s="162"/>
    </row>
    <row r="115" spans="1:5" s="151" customFormat="1" ht="12.75" customHeight="1">
      <c r="A115" s="158"/>
      <c r="B115" s="159" t="s">
        <v>75</v>
      </c>
      <c r="C115" s="48" t="s">
        <v>176</v>
      </c>
      <c r="D115" s="161"/>
      <c r="E115" s="146"/>
    </row>
    <row r="116" spans="1:5" s="144" customFormat="1" ht="13.25" customHeight="1">
      <c r="A116" s="160"/>
      <c r="B116" s="152" t="s">
        <v>58</v>
      </c>
      <c r="C116" s="48" t="s">
        <v>406</v>
      </c>
      <c r="D116" s="162"/>
      <c r="E116" s="162"/>
    </row>
    <row r="117" spans="1:5" s="144" customFormat="1" ht="14.25" customHeight="1">
      <c r="A117" s="160"/>
      <c r="B117" s="159" t="s">
        <v>76</v>
      </c>
      <c r="C117" s="145" t="s">
        <v>906</v>
      </c>
      <c r="D117" s="321" t="s">
        <v>703</v>
      </c>
      <c r="E117" s="322"/>
    </row>
    <row r="118" spans="1:5" s="151" customFormat="1" ht="26">
      <c r="A118" s="160"/>
      <c r="B118" s="152" t="s">
        <v>14</v>
      </c>
      <c r="C118" s="211" t="s">
        <v>514</v>
      </c>
      <c r="D118" s="204" t="s">
        <v>1516</v>
      </c>
      <c r="E118" s="180"/>
    </row>
    <row r="119" spans="1:5" s="151" customFormat="1" ht="104">
      <c r="A119" s="160"/>
      <c r="B119" s="159" t="s">
        <v>77</v>
      </c>
      <c r="C119" s="145" t="s">
        <v>1289</v>
      </c>
      <c r="D119" s="48"/>
      <c r="E119" s="48"/>
    </row>
    <row r="120" spans="1:5" s="151" customFormat="1" ht="13.5" customHeight="1">
      <c r="A120" s="164"/>
      <c r="B120" s="152" t="s">
        <v>15</v>
      </c>
      <c r="C120" s="153" t="s">
        <v>22</v>
      </c>
      <c r="D120" s="161"/>
      <c r="E120" s="146"/>
    </row>
    <row r="121" spans="1:5" s="151" customFormat="1" ht="13.5" customHeight="1">
      <c r="A121" s="164"/>
      <c r="B121" s="152" t="s">
        <v>16</v>
      </c>
      <c r="C121" s="48" t="s">
        <v>257</v>
      </c>
      <c r="D121" s="162"/>
      <c r="E121" s="162"/>
    </row>
    <row r="122" spans="1:5" s="151" customFormat="1" ht="13.5" customHeight="1" thickBot="1">
      <c r="A122" s="165"/>
      <c r="B122" s="166" t="s">
        <v>143</v>
      </c>
      <c r="C122" s="167" t="s">
        <v>144</v>
      </c>
      <c r="D122" s="168"/>
      <c r="E122" s="168"/>
    </row>
    <row r="123" spans="1:5" s="151" customFormat="1" ht="13">
      <c r="A123" s="139" t="s">
        <v>568</v>
      </c>
      <c r="B123" s="140"/>
      <c r="C123" s="140"/>
      <c r="D123" s="141">
        <v>27990</v>
      </c>
      <c r="E123" s="141">
        <f>D123/1.07</f>
        <v>26158.878504672895</v>
      </c>
    </row>
    <row r="124" spans="1:5" s="151" customFormat="1">
      <c r="A124" s="143" t="s">
        <v>567</v>
      </c>
      <c r="B124" s="140" t="s">
        <v>515</v>
      </c>
      <c r="C124" s="140" t="s">
        <v>231</v>
      </c>
      <c r="D124" s="141"/>
      <c r="E124" s="141"/>
    </row>
    <row r="125" spans="1:5" s="151" customFormat="1" ht="13">
      <c r="A125" s="145" t="s">
        <v>368</v>
      </c>
      <c r="B125" s="48" t="s">
        <v>69</v>
      </c>
      <c r="C125" s="48" t="s">
        <v>369</v>
      </c>
      <c r="D125" s="5"/>
      <c r="E125" s="5"/>
    </row>
    <row r="126" spans="1:5" s="151" customFormat="1" ht="66" customHeight="1">
      <c r="A126" s="147"/>
      <c r="B126" s="148" t="s">
        <v>43</v>
      </c>
      <c r="C126" s="149" t="s">
        <v>569</v>
      </c>
      <c r="D126" s="1"/>
      <c r="E126" s="2"/>
    </row>
    <row r="127" spans="1:5" s="151" customFormat="1">
      <c r="A127" s="147"/>
      <c r="B127" s="152" t="s">
        <v>10</v>
      </c>
      <c r="C127" s="153" t="s">
        <v>198</v>
      </c>
      <c r="D127" s="281"/>
      <c r="E127" s="282"/>
    </row>
    <row r="128" spans="1:5" s="151" customFormat="1">
      <c r="A128" s="147"/>
      <c r="B128" s="152" t="s">
        <v>70</v>
      </c>
      <c r="C128" s="48" t="s">
        <v>389</v>
      </c>
      <c r="D128" s="281"/>
      <c r="E128" s="282"/>
    </row>
    <row r="129" spans="1:5" s="151" customFormat="1">
      <c r="A129" s="147"/>
      <c r="B129" s="152" t="s">
        <v>12</v>
      </c>
      <c r="C129" s="153" t="s">
        <v>249</v>
      </c>
      <c r="D129" s="281"/>
      <c r="E129" s="282"/>
    </row>
    <row r="130" spans="1:5" s="151" customFormat="1">
      <c r="A130" s="147"/>
      <c r="B130" s="152" t="s">
        <v>72</v>
      </c>
      <c r="C130" s="156" t="s">
        <v>73</v>
      </c>
      <c r="D130" s="157"/>
      <c r="E130" s="157"/>
    </row>
    <row r="131" spans="1:5" s="151" customFormat="1">
      <c r="A131" s="147"/>
      <c r="B131" s="152" t="s">
        <v>13</v>
      </c>
      <c r="C131" s="153" t="s">
        <v>197</v>
      </c>
      <c r="D131" s="278"/>
      <c r="E131" s="157"/>
    </row>
    <row r="132" spans="1:5" s="151" customFormat="1">
      <c r="A132" s="158"/>
      <c r="B132" s="152" t="s">
        <v>74</v>
      </c>
      <c r="C132" s="153" t="s">
        <v>122</v>
      </c>
      <c r="D132" s="161" t="s">
        <v>1033</v>
      </c>
      <c r="E132" s="146"/>
    </row>
    <row r="133" spans="1:5" s="151" customFormat="1" ht="12.75" customHeight="1">
      <c r="A133" s="158"/>
      <c r="B133" s="159" t="s">
        <v>75</v>
      </c>
      <c r="C133" s="48" t="s">
        <v>176</v>
      </c>
      <c r="D133" s="162">
        <v>19990</v>
      </c>
      <c r="E133" s="162">
        <v>18682</v>
      </c>
    </row>
    <row r="134" spans="1:5" s="144" customFormat="1" ht="13.25" customHeight="1">
      <c r="A134" s="160"/>
      <c r="B134" s="152" t="s">
        <v>58</v>
      </c>
      <c r="C134" s="48" t="s">
        <v>204</v>
      </c>
      <c r="D134" s="161" t="s">
        <v>806</v>
      </c>
      <c r="E134" s="146"/>
    </row>
    <row r="135" spans="1:5" s="144" customFormat="1" ht="14.25" customHeight="1">
      <c r="A135" s="160"/>
      <c r="B135" s="159" t="s">
        <v>76</v>
      </c>
      <c r="C135" s="145" t="s">
        <v>173</v>
      </c>
      <c r="D135" s="162">
        <v>17990</v>
      </c>
      <c r="E135" s="162">
        <v>16813</v>
      </c>
    </row>
    <row r="136" spans="1:5" s="151" customFormat="1" ht="26">
      <c r="A136" s="163"/>
      <c r="B136" s="152" t="s">
        <v>14</v>
      </c>
      <c r="C136" s="211" t="s">
        <v>514</v>
      </c>
      <c r="D136" s="204" t="s">
        <v>566</v>
      </c>
      <c r="E136" s="180"/>
    </row>
    <row r="137" spans="1:5" s="151" customFormat="1" ht="117">
      <c r="A137" s="160"/>
      <c r="B137" s="159" t="s">
        <v>77</v>
      </c>
      <c r="C137" s="145" t="s">
        <v>334</v>
      </c>
      <c r="D137" s="48"/>
      <c r="E137" s="48"/>
    </row>
    <row r="138" spans="1:5" s="151" customFormat="1" ht="13.5" customHeight="1">
      <c r="A138" s="164"/>
      <c r="B138" s="152" t="s">
        <v>15</v>
      </c>
      <c r="C138" s="153" t="s">
        <v>22</v>
      </c>
      <c r="D138" s="161" t="s">
        <v>760</v>
      </c>
      <c r="E138" s="146"/>
    </row>
    <row r="139" spans="1:5" s="151" customFormat="1" ht="13.5" customHeight="1">
      <c r="A139" s="164"/>
      <c r="B139" s="152" t="s">
        <v>16</v>
      </c>
      <c r="C139" s="48" t="s">
        <v>121</v>
      </c>
      <c r="D139" s="162">
        <v>16990</v>
      </c>
      <c r="E139" s="162">
        <v>15879</v>
      </c>
    </row>
    <row r="140" spans="1:5" s="151" customFormat="1" ht="13.5" customHeight="1" thickBot="1">
      <c r="A140" s="165"/>
      <c r="B140" s="166" t="s">
        <v>143</v>
      </c>
      <c r="C140" s="167" t="s">
        <v>144</v>
      </c>
      <c r="D140" s="168"/>
      <c r="E140" s="168"/>
    </row>
    <row r="141" spans="1:5" s="151" customFormat="1" ht="13">
      <c r="A141" s="169" t="s">
        <v>1108</v>
      </c>
      <c r="B141" s="170"/>
      <c r="C141" s="170"/>
      <c r="D141" s="171">
        <v>23990</v>
      </c>
      <c r="E141" s="171">
        <f>D141/1.07</f>
        <v>22420.560747663549</v>
      </c>
    </row>
    <row r="142" spans="1:5" s="151" customFormat="1">
      <c r="A142" s="172" t="s">
        <v>1107</v>
      </c>
      <c r="B142" s="170" t="s">
        <v>515</v>
      </c>
      <c r="C142" s="170" t="s">
        <v>1109</v>
      </c>
      <c r="D142" s="171"/>
      <c r="E142" s="171"/>
    </row>
    <row r="143" spans="1:5" s="151" customFormat="1" ht="13">
      <c r="A143" s="145" t="s">
        <v>368</v>
      </c>
      <c r="B143" s="48" t="s">
        <v>69</v>
      </c>
      <c r="C143" s="48" t="s">
        <v>369</v>
      </c>
      <c r="D143" s="5"/>
      <c r="E143" s="5"/>
    </row>
    <row r="144" spans="1:5" s="151" customFormat="1" ht="66" customHeight="1">
      <c r="A144" s="323"/>
      <c r="B144" s="148" t="s">
        <v>43</v>
      </c>
      <c r="C144" s="149" t="s">
        <v>1111</v>
      </c>
      <c r="D144" s="1"/>
      <c r="E144" s="2"/>
    </row>
    <row r="145" spans="1:5" s="151" customFormat="1">
      <c r="A145" s="147"/>
      <c r="B145" s="152" t="s">
        <v>10</v>
      </c>
      <c r="C145" s="153" t="s">
        <v>891</v>
      </c>
      <c r="D145" s="281"/>
      <c r="E145" s="282"/>
    </row>
    <row r="146" spans="1:5" s="151" customFormat="1">
      <c r="A146" s="147"/>
      <c r="B146" s="152" t="s">
        <v>70</v>
      </c>
      <c r="C146" s="48" t="s">
        <v>388</v>
      </c>
      <c r="D146" s="281"/>
      <c r="E146" s="282"/>
    </row>
    <row r="147" spans="1:5" s="151" customFormat="1">
      <c r="A147" s="147"/>
      <c r="B147" s="152" t="s">
        <v>12</v>
      </c>
      <c r="C147" s="153" t="s">
        <v>249</v>
      </c>
      <c r="D147" s="281"/>
      <c r="E147" s="282"/>
    </row>
    <row r="148" spans="1:5" s="151" customFormat="1">
      <c r="A148" s="147"/>
      <c r="B148" s="152" t="s">
        <v>72</v>
      </c>
      <c r="C148" s="156" t="s">
        <v>73</v>
      </c>
      <c r="D148" s="157"/>
      <c r="E148" s="157"/>
    </row>
    <row r="149" spans="1:5" s="151" customFormat="1">
      <c r="A149" s="147"/>
      <c r="B149" s="152" t="s">
        <v>13</v>
      </c>
      <c r="C149" s="153" t="s">
        <v>197</v>
      </c>
      <c r="D149" s="278"/>
      <c r="E149" s="157"/>
    </row>
    <row r="150" spans="1:5" s="151" customFormat="1">
      <c r="A150" s="158"/>
      <c r="B150" s="152" t="s">
        <v>74</v>
      </c>
      <c r="C150" s="153" t="s">
        <v>122</v>
      </c>
      <c r="D150" s="161"/>
      <c r="E150" s="146"/>
    </row>
    <row r="151" spans="1:5" s="151" customFormat="1" ht="12.75" customHeight="1">
      <c r="A151" s="158"/>
      <c r="B151" s="159" t="s">
        <v>75</v>
      </c>
      <c r="C151" s="48" t="s">
        <v>176</v>
      </c>
      <c r="D151" s="162"/>
      <c r="E151" s="162"/>
    </row>
    <row r="152" spans="1:5" s="144" customFormat="1" ht="13.25" customHeight="1">
      <c r="A152" s="160"/>
      <c r="B152" s="152" t="s">
        <v>58</v>
      </c>
      <c r="C152" s="48" t="s">
        <v>204</v>
      </c>
      <c r="D152" s="161"/>
      <c r="E152" s="146"/>
    </row>
    <row r="153" spans="1:5" s="144" customFormat="1" ht="14.25" customHeight="1">
      <c r="A153" s="160"/>
      <c r="B153" s="159" t="s">
        <v>76</v>
      </c>
      <c r="C153" s="145" t="s">
        <v>173</v>
      </c>
      <c r="D153" s="162"/>
      <c r="E153" s="162"/>
    </row>
    <row r="154" spans="1:5" s="151" customFormat="1" ht="26">
      <c r="A154" s="163"/>
      <c r="B154" s="152" t="s">
        <v>14</v>
      </c>
      <c r="C154" s="211" t="s">
        <v>514</v>
      </c>
      <c r="D154" s="204" t="s">
        <v>1110</v>
      </c>
      <c r="E154" s="180"/>
    </row>
    <row r="155" spans="1:5" s="151" customFormat="1" ht="117">
      <c r="A155" s="160"/>
      <c r="B155" s="159" t="s">
        <v>77</v>
      </c>
      <c r="C155" s="145" t="s">
        <v>893</v>
      </c>
      <c r="D155" s="48"/>
      <c r="E155" s="48"/>
    </row>
    <row r="156" spans="1:5" s="151" customFormat="1" ht="13.5" customHeight="1">
      <c r="A156" s="164"/>
      <c r="B156" s="152" t="s">
        <v>15</v>
      </c>
      <c r="C156" s="153" t="s">
        <v>22</v>
      </c>
      <c r="D156" s="161"/>
      <c r="E156" s="146"/>
    </row>
    <row r="157" spans="1:5" s="151" customFormat="1" ht="13.5" customHeight="1">
      <c r="A157" s="164"/>
      <c r="B157" s="152" t="s">
        <v>16</v>
      </c>
      <c r="C157" s="48" t="s">
        <v>121</v>
      </c>
      <c r="D157" s="162"/>
      <c r="E157" s="162"/>
    </row>
    <row r="158" spans="1:5" s="151" customFormat="1" ht="13.5" customHeight="1" thickBot="1">
      <c r="A158" s="165"/>
      <c r="B158" s="166" t="s">
        <v>143</v>
      </c>
      <c r="C158" s="167" t="s">
        <v>144</v>
      </c>
      <c r="D158" s="168"/>
      <c r="E158" s="168"/>
    </row>
    <row r="159" spans="1:5" s="151" customFormat="1">
      <c r="A159" s="172" t="s">
        <v>1293</v>
      </c>
      <c r="B159" s="170" t="s">
        <v>1283</v>
      </c>
      <c r="C159" s="170" t="s">
        <v>1295</v>
      </c>
      <c r="D159" s="171">
        <v>26490</v>
      </c>
      <c r="E159" s="171">
        <f>D159/1.07</f>
        <v>24757.009345794391</v>
      </c>
    </row>
    <row r="160" spans="1:5" s="151" customFormat="1" ht="66" customHeight="1">
      <c r="A160" s="323"/>
      <c r="B160" s="148" t="s">
        <v>43</v>
      </c>
      <c r="C160" s="149" t="s">
        <v>1294</v>
      </c>
      <c r="D160" s="281"/>
      <c r="E160" s="2"/>
    </row>
    <row r="161" spans="1:5" s="151" customFormat="1">
      <c r="A161" s="147"/>
      <c r="B161" s="152" t="s">
        <v>10</v>
      </c>
      <c r="C161" s="153" t="s">
        <v>1171</v>
      </c>
      <c r="D161" s="281"/>
      <c r="E161" s="282"/>
    </row>
    <row r="162" spans="1:5" s="151" customFormat="1">
      <c r="A162" s="147"/>
      <c r="B162" s="152" t="s">
        <v>70</v>
      </c>
      <c r="C162" s="48" t="s">
        <v>1296</v>
      </c>
      <c r="D162" s="281"/>
      <c r="E162" s="282"/>
    </row>
    <row r="163" spans="1:5" s="151" customFormat="1">
      <c r="A163" s="147"/>
      <c r="B163" s="152" t="s">
        <v>12</v>
      </c>
      <c r="C163" s="153" t="s">
        <v>377</v>
      </c>
      <c r="D163" s="281"/>
      <c r="E163" s="282"/>
    </row>
    <row r="164" spans="1:5" s="151" customFormat="1">
      <c r="A164" s="147"/>
      <c r="B164" s="152" t="s">
        <v>72</v>
      </c>
      <c r="C164" s="156" t="s">
        <v>73</v>
      </c>
      <c r="D164" s="157"/>
      <c r="E164" s="157"/>
    </row>
    <row r="165" spans="1:5" s="151" customFormat="1">
      <c r="A165" s="147"/>
      <c r="B165" s="152" t="s">
        <v>13</v>
      </c>
      <c r="C165" s="153" t="s">
        <v>23</v>
      </c>
      <c r="D165" s="161"/>
      <c r="E165" s="146"/>
    </row>
    <row r="166" spans="1:5" s="151" customFormat="1">
      <c r="A166" s="210"/>
      <c r="B166" s="152" t="s">
        <v>74</v>
      </c>
      <c r="C166" s="325" t="s">
        <v>1288</v>
      </c>
      <c r="D166" s="162"/>
      <c r="E166" s="162"/>
    </row>
    <row r="167" spans="1:5" s="151" customFormat="1" ht="12.75" customHeight="1">
      <c r="A167" s="158"/>
      <c r="B167" s="159" t="s">
        <v>75</v>
      </c>
      <c r="C167" s="48" t="s">
        <v>176</v>
      </c>
      <c r="D167" s="161"/>
      <c r="E167" s="146"/>
    </row>
    <row r="168" spans="1:5" s="144" customFormat="1" ht="13.25" customHeight="1">
      <c r="A168" s="160"/>
      <c r="B168" s="152" t="s">
        <v>58</v>
      </c>
      <c r="C168" s="48" t="s">
        <v>406</v>
      </c>
      <c r="D168" s="162"/>
      <c r="E168" s="162"/>
    </row>
    <row r="169" spans="1:5" s="144" customFormat="1" ht="14.25" customHeight="1">
      <c r="A169" s="160"/>
      <c r="B169" s="159" t="s">
        <v>76</v>
      </c>
      <c r="C169" s="145" t="s">
        <v>906</v>
      </c>
      <c r="D169" s="321" t="s">
        <v>703</v>
      </c>
      <c r="E169" s="322"/>
    </row>
    <row r="170" spans="1:5" s="151" customFormat="1">
      <c r="A170" s="160"/>
      <c r="B170" s="152" t="s">
        <v>14</v>
      </c>
      <c r="C170" s="153" t="s">
        <v>514</v>
      </c>
      <c r="D170" s="204" t="s">
        <v>1292</v>
      </c>
      <c r="E170" s="180"/>
    </row>
    <row r="171" spans="1:5" s="151" customFormat="1" ht="104">
      <c r="A171" s="160"/>
      <c r="B171" s="159" t="s">
        <v>77</v>
      </c>
      <c r="C171" s="145" t="s">
        <v>1289</v>
      </c>
      <c r="D171" s="48"/>
      <c r="E171" s="48"/>
    </row>
    <row r="172" spans="1:5" s="151" customFormat="1" ht="13.5" customHeight="1">
      <c r="A172" s="164"/>
      <c r="B172" s="152" t="s">
        <v>15</v>
      </c>
      <c r="C172" s="153" t="s">
        <v>22</v>
      </c>
      <c r="D172" s="161"/>
      <c r="E172" s="146"/>
    </row>
    <row r="173" spans="1:5" s="151" customFormat="1" ht="13.5" customHeight="1">
      <c r="A173" s="164"/>
      <c r="B173" s="152" t="s">
        <v>16</v>
      </c>
      <c r="C173" s="48" t="s">
        <v>257</v>
      </c>
      <c r="D173" s="162"/>
      <c r="E173" s="162"/>
    </row>
    <row r="174" spans="1:5" s="151" customFormat="1" ht="13.5" customHeight="1" thickBot="1">
      <c r="A174" s="165"/>
      <c r="B174" s="166" t="s">
        <v>143</v>
      </c>
      <c r="C174" s="167" t="s">
        <v>144</v>
      </c>
      <c r="D174" s="168"/>
      <c r="E174" s="168"/>
    </row>
    <row r="175" spans="1:5" s="151" customFormat="1" ht="13">
      <c r="A175" s="173" t="s">
        <v>889</v>
      </c>
      <c r="B175" s="174"/>
      <c r="C175" s="174"/>
      <c r="D175" s="175">
        <v>28490</v>
      </c>
      <c r="E175" s="175">
        <f>D175/1.07</f>
        <v>26626.168224299065</v>
      </c>
    </row>
    <row r="176" spans="1:5" s="151" customFormat="1">
      <c r="A176" s="176" t="s">
        <v>888</v>
      </c>
      <c r="B176" s="174" t="s">
        <v>515</v>
      </c>
      <c r="C176" s="174" t="s">
        <v>890</v>
      </c>
      <c r="D176" s="175"/>
      <c r="E176" s="175"/>
    </row>
    <row r="177" spans="1:5" s="151" customFormat="1" ht="13">
      <c r="A177" s="145" t="s">
        <v>368</v>
      </c>
      <c r="B177" s="48" t="s">
        <v>69</v>
      </c>
      <c r="C177" s="48" t="s">
        <v>369</v>
      </c>
      <c r="D177" s="5"/>
      <c r="E177" s="5"/>
    </row>
    <row r="178" spans="1:5" s="151" customFormat="1" ht="66" customHeight="1">
      <c r="A178" s="323" t="s">
        <v>896</v>
      </c>
      <c r="B178" s="148" t="s">
        <v>43</v>
      </c>
      <c r="C178" s="149" t="s">
        <v>892</v>
      </c>
      <c r="D178" s="1"/>
      <c r="E178" s="2"/>
    </row>
    <row r="179" spans="1:5" s="151" customFormat="1">
      <c r="A179" s="147"/>
      <c r="B179" s="152" t="s">
        <v>10</v>
      </c>
      <c r="C179" s="153" t="s">
        <v>891</v>
      </c>
      <c r="D179" s="281"/>
      <c r="E179" s="282"/>
    </row>
    <row r="180" spans="1:5" s="151" customFormat="1">
      <c r="A180" s="147"/>
      <c r="B180" s="152" t="s">
        <v>70</v>
      </c>
      <c r="C180" s="48" t="s">
        <v>389</v>
      </c>
      <c r="D180" s="281"/>
      <c r="E180" s="282"/>
    </row>
    <row r="181" spans="1:5" s="151" customFormat="1">
      <c r="A181" s="147"/>
      <c r="B181" s="152" t="s">
        <v>12</v>
      </c>
      <c r="C181" s="153" t="s">
        <v>249</v>
      </c>
      <c r="D181" s="281"/>
      <c r="E181" s="282"/>
    </row>
    <row r="182" spans="1:5" s="151" customFormat="1">
      <c r="A182" s="147"/>
      <c r="B182" s="152" t="s">
        <v>72</v>
      </c>
      <c r="C182" s="156" t="s">
        <v>73</v>
      </c>
      <c r="D182" s="157"/>
      <c r="E182" s="157"/>
    </row>
    <row r="183" spans="1:5" s="151" customFormat="1">
      <c r="A183" s="147"/>
      <c r="B183" s="152" t="s">
        <v>13</v>
      </c>
      <c r="C183" s="153" t="s">
        <v>197</v>
      </c>
      <c r="D183" s="278"/>
      <c r="E183" s="157"/>
    </row>
    <row r="184" spans="1:5" s="151" customFormat="1">
      <c r="A184" s="158"/>
      <c r="B184" s="152" t="s">
        <v>74</v>
      </c>
      <c r="C184" s="153" t="s">
        <v>122</v>
      </c>
      <c r="D184" s="161"/>
      <c r="E184" s="146"/>
    </row>
    <row r="185" spans="1:5" s="151" customFormat="1" ht="12.75" customHeight="1">
      <c r="A185" s="158"/>
      <c r="B185" s="159" t="s">
        <v>75</v>
      </c>
      <c r="C185" s="48" t="s">
        <v>176</v>
      </c>
      <c r="D185" s="162"/>
      <c r="E185" s="162"/>
    </row>
    <row r="186" spans="1:5" s="144" customFormat="1" ht="13.25" customHeight="1">
      <c r="A186" s="160"/>
      <c r="B186" s="152" t="s">
        <v>58</v>
      </c>
      <c r="C186" s="48" t="s">
        <v>204</v>
      </c>
      <c r="D186" s="161" t="s">
        <v>1428</v>
      </c>
      <c r="E186" s="146"/>
    </row>
    <row r="187" spans="1:5" s="144" customFormat="1" ht="14.25" customHeight="1">
      <c r="A187" s="160"/>
      <c r="B187" s="159" t="s">
        <v>76</v>
      </c>
      <c r="C187" s="145" t="s">
        <v>173</v>
      </c>
      <c r="D187" s="162">
        <v>27990</v>
      </c>
      <c r="E187" s="162">
        <v>26159</v>
      </c>
    </row>
    <row r="188" spans="1:5" s="151" customFormat="1" ht="26">
      <c r="A188" s="163"/>
      <c r="B188" s="152" t="s">
        <v>14</v>
      </c>
      <c r="C188" s="211" t="s">
        <v>514</v>
      </c>
      <c r="D188" s="204" t="s">
        <v>894</v>
      </c>
      <c r="E188" s="180"/>
    </row>
    <row r="189" spans="1:5" s="151" customFormat="1" ht="117">
      <c r="A189" s="160"/>
      <c r="B189" s="159" t="s">
        <v>77</v>
      </c>
      <c r="C189" s="145" t="s">
        <v>893</v>
      </c>
      <c r="D189" s="48"/>
      <c r="E189" s="48"/>
    </row>
    <row r="190" spans="1:5" s="151" customFormat="1" ht="13.5" customHeight="1">
      <c r="A190" s="164"/>
      <c r="B190" s="152" t="s">
        <v>15</v>
      </c>
      <c r="C190" s="153" t="s">
        <v>22</v>
      </c>
      <c r="D190" s="161" t="s">
        <v>1113</v>
      </c>
      <c r="E190" s="146"/>
    </row>
    <row r="191" spans="1:5" s="151" customFormat="1" ht="13.5" customHeight="1">
      <c r="A191" s="164"/>
      <c r="B191" s="152" t="s">
        <v>16</v>
      </c>
      <c r="C191" s="48" t="s">
        <v>121</v>
      </c>
      <c r="D191" s="162">
        <v>19990</v>
      </c>
      <c r="E191" s="162">
        <v>18682</v>
      </c>
    </row>
    <row r="192" spans="1:5" s="151" customFormat="1" ht="13.5" customHeight="1" thickBot="1">
      <c r="A192" s="165"/>
      <c r="B192" s="166" t="s">
        <v>143</v>
      </c>
      <c r="C192" s="167" t="s">
        <v>144</v>
      </c>
      <c r="D192" s="168"/>
      <c r="E192" s="168"/>
    </row>
    <row r="193" spans="1:5" s="151" customFormat="1">
      <c r="A193" s="143" t="s">
        <v>1062</v>
      </c>
      <c r="B193" s="140" t="s">
        <v>572</v>
      </c>
      <c r="C193" s="140" t="s">
        <v>1063</v>
      </c>
      <c r="D193" s="141">
        <v>28990</v>
      </c>
      <c r="E193" s="141">
        <f>D193/1.07</f>
        <v>27093.457943925234</v>
      </c>
    </row>
    <row r="194" spans="1:5" s="151" customFormat="1" ht="66" customHeight="1">
      <c r="A194" s="323"/>
      <c r="B194" s="148" t="s">
        <v>43</v>
      </c>
      <c r="C194" s="149" t="s">
        <v>1066</v>
      </c>
      <c r="D194" s="281"/>
      <c r="E194" s="2"/>
    </row>
    <row r="195" spans="1:5" s="151" customFormat="1">
      <c r="A195" s="147"/>
      <c r="B195" s="152" t="s">
        <v>10</v>
      </c>
      <c r="C195" s="153" t="s">
        <v>1065</v>
      </c>
      <c r="D195" s="281"/>
      <c r="E195" s="282"/>
    </row>
    <row r="196" spans="1:5" s="151" customFormat="1">
      <c r="A196" s="147"/>
      <c r="B196" s="152" t="s">
        <v>70</v>
      </c>
      <c r="C196" s="48" t="s">
        <v>1067</v>
      </c>
      <c r="D196" s="281"/>
      <c r="E196" s="282"/>
    </row>
    <row r="197" spans="1:5" s="151" customFormat="1">
      <c r="A197" s="147"/>
      <c r="B197" s="152" t="s">
        <v>12</v>
      </c>
      <c r="C197" s="153" t="s">
        <v>1068</v>
      </c>
      <c r="D197" s="281"/>
      <c r="E197" s="282"/>
    </row>
    <row r="198" spans="1:5" s="151" customFormat="1">
      <c r="A198" s="147"/>
      <c r="B198" s="152" t="s">
        <v>72</v>
      </c>
      <c r="C198" s="156" t="s">
        <v>73</v>
      </c>
      <c r="D198" s="157"/>
      <c r="E198" s="157"/>
    </row>
    <row r="199" spans="1:5" s="151" customFormat="1">
      <c r="A199" s="147"/>
      <c r="B199" s="152" t="s">
        <v>13</v>
      </c>
      <c r="C199" s="153" t="s">
        <v>362</v>
      </c>
      <c r="D199" s="161"/>
      <c r="E199" s="146"/>
    </row>
    <row r="200" spans="1:5" s="151" customFormat="1">
      <c r="A200" s="210"/>
      <c r="B200" s="152" t="s">
        <v>74</v>
      </c>
      <c r="C200" s="325" t="s">
        <v>573</v>
      </c>
      <c r="D200" s="162"/>
      <c r="E200" s="162"/>
    </row>
    <row r="201" spans="1:5" s="151" customFormat="1" ht="12.75" customHeight="1">
      <c r="A201" s="158"/>
      <c r="B201" s="159" t="s">
        <v>75</v>
      </c>
      <c r="C201" s="48" t="s">
        <v>1069</v>
      </c>
      <c r="D201" s="161"/>
      <c r="E201" s="146"/>
    </row>
    <row r="202" spans="1:5" s="144" customFormat="1" ht="13.25" customHeight="1">
      <c r="A202" s="160"/>
      <c r="B202" s="152" t="s">
        <v>58</v>
      </c>
      <c r="C202" s="48" t="s">
        <v>1070</v>
      </c>
      <c r="D202" s="162"/>
      <c r="E202" s="162"/>
    </row>
    <row r="203" spans="1:5" s="144" customFormat="1" ht="14.25" customHeight="1">
      <c r="A203" s="160"/>
      <c r="B203" s="159" t="s">
        <v>76</v>
      </c>
      <c r="C203" s="145" t="s">
        <v>906</v>
      </c>
      <c r="D203" s="321" t="s">
        <v>703</v>
      </c>
      <c r="E203" s="322"/>
    </row>
    <row r="204" spans="1:5" s="151" customFormat="1" ht="26">
      <c r="A204" s="160"/>
      <c r="B204" s="152" t="s">
        <v>14</v>
      </c>
      <c r="C204" s="211" t="s">
        <v>514</v>
      </c>
      <c r="D204" s="204" t="s">
        <v>1064</v>
      </c>
      <c r="E204" s="180"/>
    </row>
    <row r="205" spans="1:5" s="151" customFormat="1" ht="117">
      <c r="A205" s="160"/>
      <c r="B205" s="159" t="s">
        <v>77</v>
      </c>
      <c r="C205" s="145" t="s">
        <v>1071</v>
      </c>
      <c r="D205" s="48"/>
      <c r="E205" s="48"/>
    </row>
    <row r="206" spans="1:5" s="151" customFormat="1" ht="13.5" customHeight="1">
      <c r="A206" s="164"/>
      <c r="B206" s="152" t="s">
        <v>15</v>
      </c>
      <c r="C206" s="153" t="s">
        <v>22</v>
      </c>
      <c r="D206" s="161"/>
      <c r="E206" s="146"/>
    </row>
    <row r="207" spans="1:5" s="151" customFormat="1" ht="13.5" customHeight="1">
      <c r="A207" s="164"/>
      <c r="B207" s="152" t="s">
        <v>16</v>
      </c>
      <c r="C207" s="48" t="s">
        <v>257</v>
      </c>
      <c r="D207" s="162"/>
      <c r="E207" s="162"/>
    </row>
    <row r="208" spans="1:5" s="151" customFormat="1" ht="13.5" customHeight="1" thickBot="1">
      <c r="A208" s="165"/>
      <c r="B208" s="166" t="s">
        <v>143</v>
      </c>
      <c r="C208" s="167" t="s">
        <v>144</v>
      </c>
      <c r="D208" s="168"/>
      <c r="E208" s="168"/>
    </row>
    <row r="209" spans="1:5" s="151" customFormat="1">
      <c r="A209" s="172" t="s">
        <v>1282</v>
      </c>
      <c r="B209" s="170" t="s">
        <v>1283</v>
      </c>
      <c r="C209" s="170" t="s">
        <v>1285</v>
      </c>
      <c r="D209" s="171">
        <v>30490</v>
      </c>
      <c r="E209" s="171">
        <f>D209/1.07</f>
        <v>28495.327102803738</v>
      </c>
    </row>
    <row r="210" spans="1:5" s="151" customFormat="1" ht="66" customHeight="1">
      <c r="A210" s="323"/>
      <c r="B210" s="148" t="s">
        <v>43</v>
      </c>
      <c r="C210" s="149" t="s">
        <v>1284</v>
      </c>
      <c r="D210" s="281"/>
      <c r="E210" s="2"/>
    </row>
    <row r="211" spans="1:5" s="151" customFormat="1">
      <c r="A211" s="147"/>
      <c r="B211" s="152" t="s">
        <v>10</v>
      </c>
      <c r="C211" s="153" t="s">
        <v>1171</v>
      </c>
      <c r="D211" s="281"/>
      <c r="E211" s="282"/>
    </row>
    <row r="212" spans="1:5" s="151" customFormat="1">
      <c r="A212" s="147"/>
      <c r="B212" s="152" t="s">
        <v>70</v>
      </c>
      <c r="C212" s="48" t="s">
        <v>1287</v>
      </c>
      <c r="D212" s="281"/>
      <c r="E212" s="282"/>
    </row>
    <row r="213" spans="1:5" s="151" customFormat="1">
      <c r="A213" s="147"/>
      <c r="B213" s="152" t="s">
        <v>12</v>
      </c>
      <c r="C213" s="153" t="s">
        <v>377</v>
      </c>
      <c r="D213" s="281"/>
      <c r="E213" s="282"/>
    </row>
    <row r="214" spans="1:5" s="151" customFormat="1">
      <c r="A214" s="147"/>
      <c r="B214" s="152" t="s">
        <v>72</v>
      </c>
      <c r="C214" s="156" t="s">
        <v>73</v>
      </c>
      <c r="D214" s="157"/>
      <c r="E214" s="157"/>
    </row>
    <row r="215" spans="1:5" s="151" customFormat="1">
      <c r="A215" s="147"/>
      <c r="B215" s="152" t="s">
        <v>13</v>
      </c>
      <c r="C215" s="153" t="s">
        <v>23</v>
      </c>
      <c r="D215" s="161"/>
      <c r="E215" s="146"/>
    </row>
    <row r="216" spans="1:5" s="151" customFormat="1">
      <c r="A216" s="210"/>
      <c r="B216" s="152" t="s">
        <v>74</v>
      </c>
      <c r="C216" s="325" t="s">
        <v>1288</v>
      </c>
      <c r="D216" s="162"/>
      <c r="E216" s="162"/>
    </row>
    <row r="217" spans="1:5" s="151" customFormat="1" ht="12.75" customHeight="1">
      <c r="A217" s="158"/>
      <c r="B217" s="159" t="s">
        <v>75</v>
      </c>
      <c r="C217" s="48" t="s">
        <v>176</v>
      </c>
      <c r="D217" s="161"/>
      <c r="E217" s="146"/>
    </row>
    <row r="218" spans="1:5" s="144" customFormat="1" ht="13.25" customHeight="1">
      <c r="A218" s="160"/>
      <c r="B218" s="152" t="s">
        <v>58</v>
      </c>
      <c r="C218" s="48" t="s">
        <v>406</v>
      </c>
      <c r="D218" s="162"/>
      <c r="E218" s="162"/>
    </row>
    <row r="219" spans="1:5" s="144" customFormat="1" ht="14.25" customHeight="1">
      <c r="A219" s="160"/>
      <c r="B219" s="159" t="s">
        <v>76</v>
      </c>
      <c r="C219" s="145" t="s">
        <v>906</v>
      </c>
      <c r="D219" s="321" t="s">
        <v>703</v>
      </c>
      <c r="E219" s="322"/>
    </row>
    <row r="220" spans="1:5" s="151" customFormat="1">
      <c r="A220" s="160"/>
      <c r="B220" s="152" t="s">
        <v>14</v>
      </c>
      <c r="C220" s="153" t="s">
        <v>514</v>
      </c>
      <c r="D220" s="204" t="s">
        <v>1286</v>
      </c>
      <c r="E220" s="180"/>
    </row>
    <row r="221" spans="1:5" s="151" customFormat="1" ht="104">
      <c r="A221" s="160"/>
      <c r="B221" s="159" t="s">
        <v>77</v>
      </c>
      <c r="C221" s="145" t="s">
        <v>1289</v>
      </c>
      <c r="D221" s="48"/>
      <c r="E221" s="48"/>
    </row>
    <row r="222" spans="1:5" s="151" customFormat="1" ht="13.5" customHeight="1">
      <c r="A222" s="164"/>
      <c r="B222" s="152" t="s">
        <v>15</v>
      </c>
      <c r="C222" s="153" t="s">
        <v>22</v>
      </c>
      <c r="D222" s="161"/>
      <c r="E222" s="146"/>
    </row>
    <row r="223" spans="1:5" s="151" customFormat="1" ht="13.5" customHeight="1">
      <c r="A223" s="164"/>
      <c r="B223" s="152" t="s">
        <v>16</v>
      </c>
      <c r="C223" s="48" t="s">
        <v>257</v>
      </c>
      <c r="D223" s="162"/>
      <c r="E223" s="162"/>
    </row>
    <row r="224" spans="1:5" s="151" customFormat="1" ht="13.5" customHeight="1" thickBot="1">
      <c r="A224" s="165"/>
      <c r="B224" s="166" t="s">
        <v>143</v>
      </c>
      <c r="C224" s="167" t="s">
        <v>144</v>
      </c>
      <c r="D224" s="168"/>
      <c r="E224" s="168"/>
    </row>
    <row r="225" spans="1:5" s="151" customFormat="1">
      <c r="A225" s="172" t="s">
        <v>1371</v>
      </c>
      <c r="B225" s="170" t="s">
        <v>1283</v>
      </c>
      <c r="C225" s="170" t="s">
        <v>1372</v>
      </c>
      <c r="D225" s="171">
        <v>33490</v>
      </c>
      <c r="E225" s="171">
        <f>D225/1.07</f>
        <v>31299.065420560746</v>
      </c>
    </row>
    <row r="226" spans="1:5" s="151" customFormat="1" ht="66" customHeight="1">
      <c r="A226" s="323"/>
      <c r="B226" s="148" t="s">
        <v>43</v>
      </c>
      <c r="C226" s="149" t="s">
        <v>1370</v>
      </c>
      <c r="D226" s="281"/>
      <c r="E226" s="2"/>
    </row>
    <row r="227" spans="1:5" s="151" customFormat="1">
      <c r="A227" s="147"/>
      <c r="B227" s="152" t="s">
        <v>10</v>
      </c>
      <c r="C227" s="153" t="s">
        <v>1374</v>
      </c>
      <c r="D227" s="281"/>
      <c r="E227" s="282"/>
    </row>
    <row r="228" spans="1:5" s="151" customFormat="1">
      <c r="A228" s="147"/>
      <c r="B228" s="152" t="s">
        <v>70</v>
      </c>
      <c r="C228" s="48" t="s">
        <v>1287</v>
      </c>
      <c r="D228" s="281"/>
      <c r="E228" s="282"/>
    </row>
    <row r="229" spans="1:5" s="151" customFormat="1">
      <c r="A229" s="147"/>
      <c r="B229" s="152" t="s">
        <v>12</v>
      </c>
      <c r="C229" s="153" t="s">
        <v>377</v>
      </c>
      <c r="D229" s="281"/>
      <c r="E229" s="282"/>
    </row>
    <row r="230" spans="1:5" s="151" customFormat="1">
      <c r="A230" s="147"/>
      <c r="B230" s="152" t="s">
        <v>72</v>
      </c>
      <c r="C230" s="156" t="s">
        <v>73</v>
      </c>
      <c r="D230" s="157"/>
      <c r="E230" s="157"/>
    </row>
    <row r="231" spans="1:5" s="151" customFormat="1">
      <c r="A231" s="147"/>
      <c r="B231" s="152" t="s">
        <v>13</v>
      </c>
      <c r="C231" s="153" t="s">
        <v>23</v>
      </c>
      <c r="D231" s="161"/>
      <c r="E231" s="146"/>
    </row>
    <row r="232" spans="1:5" s="151" customFormat="1">
      <c r="A232" s="210"/>
      <c r="B232" s="152" t="s">
        <v>74</v>
      </c>
      <c r="C232" s="325" t="s">
        <v>1288</v>
      </c>
      <c r="D232" s="162"/>
      <c r="E232" s="162"/>
    </row>
    <row r="233" spans="1:5" s="151" customFormat="1" ht="12.75" customHeight="1">
      <c r="A233" s="158"/>
      <c r="B233" s="159" t="s">
        <v>75</v>
      </c>
      <c r="C233" s="48" t="s">
        <v>176</v>
      </c>
      <c r="D233" s="161"/>
      <c r="E233" s="146"/>
    </row>
    <row r="234" spans="1:5" s="144" customFormat="1" ht="13.25" customHeight="1">
      <c r="A234" s="160"/>
      <c r="B234" s="152" t="s">
        <v>58</v>
      </c>
      <c r="C234" s="48" t="s">
        <v>406</v>
      </c>
      <c r="D234" s="162"/>
      <c r="E234" s="162"/>
    </row>
    <row r="235" spans="1:5" s="144" customFormat="1" ht="14.25" customHeight="1">
      <c r="A235" s="160"/>
      <c r="B235" s="159" t="s">
        <v>76</v>
      </c>
      <c r="C235" s="145" t="s">
        <v>906</v>
      </c>
      <c r="D235" s="321" t="s">
        <v>703</v>
      </c>
      <c r="E235" s="322"/>
    </row>
    <row r="236" spans="1:5" s="151" customFormat="1">
      <c r="A236" s="160"/>
      <c r="B236" s="152" t="s">
        <v>14</v>
      </c>
      <c r="C236" s="153" t="s">
        <v>514</v>
      </c>
      <c r="D236" s="204" t="s">
        <v>1373</v>
      </c>
      <c r="E236" s="180"/>
    </row>
    <row r="237" spans="1:5" s="151" customFormat="1" ht="104">
      <c r="A237" s="160"/>
      <c r="B237" s="159" t="s">
        <v>77</v>
      </c>
      <c r="C237" s="145" t="s">
        <v>1289</v>
      </c>
      <c r="D237" s="48"/>
      <c r="E237" s="48"/>
    </row>
    <row r="238" spans="1:5" s="151" customFormat="1" ht="13.5" customHeight="1">
      <c r="A238" s="164"/>
      <c r="B238" s="152" t="s">
        <v>15</v>
      </c>
      <c r="C238" s="153" t="s">
        <v>22</v>
      </c>
      <c r="D238" s="161"/>
      <c r="E238" s="146"/>
    </row>
    <row r="239" spans="1:5" s="151" customFormat="1" ht="13.5" customHeight="1">
      <c r="A239" s="164"/>
      <c r="B239" s="152" t="s">
        <v>16</v>
      </c>
      <c r="C239" s="48" t="s">
        <v>257</v>
      </c>
      <c r="D239" s="162"/>
      <c r="E239" s="162"/>
    </row>
    <row r="240" spans="1:5" s="151" customFormat="1" ht="13.5" customHeight="1" thickBot="1">
      <c r="A240" s="165"/>
      <c r="B240" s="166" t="s">
        <v>143</v>
      </c>
      <c r="C240" s="167" t="s">
        <v>144</v>
      </c>
      <c r="D240" s="168"/>
      <c r="E240" s="168"/>
    </row>
    <row r="241" spans="1:5" s="151" customFormat="1" ht="17" customHeight="1">
      <c r="A241" s="288" t="s">
        <v>688</v>
      </c>
      <c r="B241" s="289"/>
      <c r="C241" s="290"/>
      <c r="D241" s="291"/>
      <c r="E241" s="291"/>
    </row>
    <row r="242" spans="1:5" s="151" customFormat="1">
      <c r="A242" s="172" t="s">
        <v>1541</v>
      </c>
      <c r="B242" s="170" t="s">
        <v>1170</v>
      </c>
      <c r="C242" s="170" t="s">
        <v>1542</v>
      </c>
      <c r="D242" s="171">
        <v>26490</v>
      </c>
      <c r="E242" s="171">
        <f>D242/1.07</f>
        <v>24757.009345794391</v>
      </c>
    </row>
    <row r="243" spans="1:5" s="151" customFormat="1" ht="66" customHeight="1">
      <c r="A243" s="182"/>
      <c r="B243" s="148" t="s">
        <v>43</v>
      </c>
      <c r="C243" s="149" t="s">
        <v>1540</v>
      </c>
      <c r="D243" s="281"/>
      <c r="E243" s="2"/>
    </row>
    <row r="244" spans="1:5" s="151" customFormat="1">
      <c r="A244" s="147"/>
      <c r="B244" s="152" t="s">
        <v>10</v>
      </c>
      <c r="C244" s="153" t="s">
        <v>1171</v>
      </c>
      <c r="D244" s="281"/>
      <c r="E244" s="282"/>
    </row>
    <row r="245" spans="1:5" s="151" customFormat="1" ht="13">
      <c r="A245" s="279" t="s">
        <v>1545</v>
      </c>
      <c r="B245" s="152" t="s">
        <v>70</v>
      </c>
      <c r="C245" s="48" t="s">
        <v>1544</v>
      </c>
      <c r="D245" s="281"/>
      <c r="E245" s="282"/>
    </row>
    <row r="246" spans="1:5" s="151" customFormat="1">
      <c r="A246" s="147"/>
      <c r="B246" s="152" t="s">
        <v>12</v>
      </c>
      <c r="C246" s="153" t="s">
        <v>1079</v>
      </c>
      <c r="D246" s="281"/>
      <c r="E246" s="282"/>
    </row>
    <row r="247" spans="1:5" s="151" customFormat="1">
      <c r="A247" s="147"/>
      <c r="B247" s="152" t="s">
        <v>72</v>
      </c>
      <c r="C247" s="156" t="s">
        <v>73</v>
      </c>
      <c r="D247" s="157"/>
      <c r="E247" s="157"/>
    </row>
    <row r="248" spans="1:5" s="151" customFormat="1">
      <c r="A248" s="147"/>
      <c r="B248" s="152" t="s">
        <v>13</v>
      </c>
      <c r="C248" s="153" t="s">
        <v>23</v>
      </c>
      <c r="D248" s="161"/>
      <c r="E248" s="146"/>
    </row>
    <row r="249" spans="1:5" s="151" customFormat="1">
      <c r="A249" s="210"/>
      <c r="B249" s="152" t="s">
        <v>74</v>
      </c>
      <c r="C249" s="325" t="s">
        <v>911</v>
      </c>
      <c r="D249" s="162"/>
      <c r="E249" s="162"/>
    </row>
    <row r="250" spans="1:5" s="151" customFormat="1" ht="12.75" customHeight="1">
      <c r="A250" s="158"/>
      <c r="B250" s="159" t="s">
        <v>75</v>
      </c>
      <c r="C250" s="48" t="s">
        <v>172</v>
      </c>
      <c r="D250" s="161"/>
      <c r="E250" s="146"/>
    </row>
    <row r="251" spans="1:5" s="144" customFormat="1" ht="13.25" customHeight="1">
      <c r="A251" s="160"/>
      <c r="B251" s="152" t="s">
        <v>58</v>
      </c>
      <c r="C251" s="48" t="s">
        <v>406</v>
      </c>
      <c r="D251" s="162"/>
      <c r="E251" s="162"/>
    </row>
    <row r="252" spans="1:5" s="144" customFormat="1" ht="14.25" customHeight="1">
      <c r="A252" s="160"/>
      <c r="B252" s="159" t="s">
        <v>76</v>
      </c>
      <c r="C252" s="145" t="s">
        <v>906</v>
      </c>
      <c r="D252" s="321" t="s">
        <v>703</v>
      </c>
      <c r="E252" s="322"/>
    </row>
    <row r="253" spans="1:5" s="151" customFormat="1" ht="26">
      <c r="A253" s="160"/>
      <c r="B253" s="152" t="s">
        <v>14</v>
      </c>
      <c r="C253" s="211" t="s">
        <v>514</v>
      </c>
      <c r="D253" s="204" t="s">
        <v>1543</v>
      </c>
      <c r="E253" s="180"/>
    </row>
    <row r="254" spans="1:5" s="151" customFormat="1" ht="104">
      <c r="A254" s="160"/>
      <c r="B254" s="159" t="s">
        <v>77</v>
      </c>
      <c r="C254" s="145" t="s">
        <v>1173</v>
      </c>
      <c r="D254" s="48"/>
      <c r="E254" s="48"/>
    </row>
    <row r="255" spans="1:5" s="151" customFormat="1" ht="13.5" customHeight="1">
      <c r="A255" s="164"/>
      <c r="B255" s="152" t="s">
        <v>15</v>
      </c>
      <c r="C255" s="153" t="s">
        <v>22</v>
      </c>
      <c r="D255" s="161"/>
      <c r="E255" s="146"/>
    </row>
    <row r="256" spans="1:5" s="151" customFormat="1" ht="13.5" customHeight="1">
      <c r="A256" s="164"/>
      <c r="B256" s="152" t="s">
        <v>16</v>
      </c>
      <c r="C256" s="48" t="s">
        <v>257</v>
      </c>
      <c r="D256" s="162"/>
      <c r="E256" s="162"/>
    </row>
    <row r="257" spans="1:5" s="151" customFormat="1" ht="13.5" customHeight="1" thickBot="1">
      <c r="A257" s="165"/>
      <c r="B257" s="166" t="s">
        <v>143</v>
      </c>
      <c r="C257" s="167" t="s">
        <v>144</v>
      </c>
      <c r="D257" s="168"/>
      <c r="E257" s="168"/>
    </row>
    <row r="258" spans="1:5" s="151" customFormat="1">
      <c r="A258" s="172" t="s">
        <v>1167</v>
      </c>
      <c r="B258" s="170" t="s">
        <v>1170</v>
      </c>
      <c r="C258" s="170" t="s">
        <v>1169</v>
      </c>
      <c r="D258" s="171">
        <v>29990</v>
      </c>
      <c r="E258" s="171">
        <f>D258/1.07</f>
        <v>28028.037383177569</v>
      </c>
    </row>
    <row r="259" spans="1:5" s="151" customFormat="1" ht="66" customHeight="1">
      <c r="A259" s="182"/>
      <c r="B259" s="148" t="s">
        <v>43</v>
      </c>
      <c r="C259" s="149" t="s">
        <v>1168</v>
      </c>
      <c r="D259" s="281"/>
      <c r="E259" s="2"/>
    </row>
    <row r="260" spans="1:5" s="151" customFormat="1">
      <c r="A260" s="147"/>
      <c r="B260" s="152" t="s">
        <v>10</v>
      </c>
      <c r="C260" s="153" t="s">
        <v>1171</v>
      </c>
      <c r="D260" s="281"/>
      <c r="E260" s="282"/>
    </row>
    <row r="261" spans="1:5" s="151" customFormat="1">
      <c r="A261" s="147"/>
      <c r="B261" s="152" t="s">
        <v>70</v>
      </c>
      <c r="C261" s="48" t="s">
        <v>1172</v>
      </c>
      <c r="D261" s="281"/>
      <c r="E261" s="282"/>
    </row>
    <row r="262" spans="1:5" s="151" customFormat="1">
      <c r="A262" s="147"/>
      <c r="B262" s="152" t="s">
        <v>12</v>
      </c>
      <c r="C262" s="153" t="s">
        <v>1079</v>
      </c>
      <c r="D262" s="281"/>
      <c r="E262" s="282"/>
    </row>
    <row r="263" spans="1:5" s="151" customFormat="1">
      <c r="A263" s="147"/>
      <c r="B263" s="152" t="s">
        <v>72</v>
      </c>
      <c r="C263" s="156" t="s">
        <v>73</v>
      </c>
      <c r="D263" s="157"/>
      <c r="E263" s="157"/>
    </row>
    <row r="264" spans="1:5" s="151" customFormat="1">
      <c r="A264" s="147"/>
      <c r="B264" s="152" t="s">
        <v>13</v>
      </c>
      <c r="C264" s="153" t="s">
        <v>23</v>
      </c>
      <c r="D264" s="161"/>
      <c r="E264" s="146"/>
    </row>
    <row r="265" spans="1:5" s="151" customFormat="1">
      <c r="A265" s="210"/>
      <c r="B265" s="152" t="s">
        <v>74</v>
      </c>
      <c r="C265" s="325" t="s">
        <v>911</v>
      </c>
      <c r="D265" s="162"/>
      <c r="E265" s="162"/>
    </row>
    <row r="266" spans="1:5" s="151" customFormat="1" ht="12.75" customHeight="1">
      <c r="A266" s="158"/>
      <c r="B266" s="159" t="s">
        <v>75</v>
      </c>
      <c r="C266" s="48" t="s">
        <v>176</v>
      </c>
      <c r="D266" s="161"/>
      <c r="E266" s="146"/>
    </row>
    <row r="267" spans="1:5" s="144" customFormat="1" ht="13.25" customHeight="1">
      <c r="A267" s="160"/>
      <c r="B267" s="152" t="s">
        <v>58</v>
      </c>
      <c r="C267" s="48" t="s">
        <v>406</v>
      </c>
      <c r="D267" s="162"/>
      <c r="E267" s="162"/>
    </row>
    <row r="268" spans="1:5" s="144" customFormat="1" ht="14.25" customHeight="1">
      <c r="A268" s="160"/>
      <c r="B268" s="159" t="s">
        <v>76</v>
      </c>
      <c r="C268" s="145" t="s">
        <v>906</v>
      </c>
      <c r="D268" s="321" t="s">
        <v>703</v>
      </c>
      <c r="E268" s="322"/>
    </row>
    <row r="269" spans="1:5" s="151" customFormat="1" ht="26">
      <c r="A269" s="160"/>
      <c r="B269" s="152" t="s">
        <v>14</v>
      </c>
      <c r="C269" s="211" t="s">
        <v>514</v>
      </c>
      <c r="D269" s="204" t="s">
        <v>1166</v>
      </c>
      <c r="E269" s="180"/>
    </row>
    <row r="270" spans="1:5" s="151" customFormat="1" ht="104">
      <c r="A270" s="160"/>
      <c r="B270" s="159" t="s">
        <v>77</v>
      </c>
      <c r="C270" s="145" t="s">
        <v>1173</v>
      </c>
      <c r="D270" s="48"/>
      <c r="E270" s="48"/>
    </row>
    <row r="271" spans="1:5" s="151" customFormat="1" ht="13.5" customHeight="1">
      <c r="A271" s="164"/>
      <c r="B271" s="152" t="s">
        <v>15</v>
      </c>
      <c r="C271" s="153" t="s">
        <v>22</v>
      </c>
      <c r="D271" s="161"/>
      <c r="E271" s="146"/>
    </row>
    <row r="272" spans="1:5" s="151" customFormat="1" ht="13.5" customHeight="1">
      <c r="A272" s="164"/>
      <c r="B272" s="152" t="s">
        <v>16</v>
      </c>
      <c r="C272" s="48" t="s">
        <v>257</v>
      </c>
      <c r="D272" s="162"/>
      <c r="E272" s="162"/>
    </row>
    <row r="273" spans="1:5" s="151" customFormat="1" ht="13.5" customHeight="1" thickBot="1">
      <c r="A273" s="165"/>
      <c r="B273" s="166" t="s">
        <v>143</v>
      </c>
      <c r="C273" s="167" t="s">
        <v>144</v>
      </c>
      <c r="D273" s="168"/>
      <c r="E273" s="168"/>
    </row>
    <row r="274" spans="1:5" s="151" customFormat="1">
      <c r="A274" s="143" t="s">
        <v>1075</v>
      </c>
      <c r="B274" s="140" t="s">
        <v>699</v>
      </c>
      <c r="C274" s="140" t="s">
        <v>1076</v>
      </c>
      <c r="D274" s="141">
        <v>30990</v>
      </c>
      <c r="E274" s="141">
        <f>D274/1.07</f>
        <v>28962.616822429904</v>
      </c>
    </row>
    <row r="275" spans="1:5" s="151" customFormat="1" ht="66" customHeight="1">
      <c r="A275" s="323"/>
      <c r="B275" s="148" t="s">
        <v>43</v>
      </c>
      <c r="C275" s="149" t="s">
        <v>1077</v>
      </c>
      <c r="D275" s="281"/>
      <c r="E275" s="2"/>
    </row>
    <row r="276" spans="1:5" s="151" customFormat="1">
      <c r="A276" s="147"/>
      <c r="B276" s="152" t="s">
        <v>10</v>
      </c>
      <c r="C276" s="153" t="s">
        <v>857</v>
      </c>
      <c r="D276" s="281"/>
      <c r="E276" s="282"/>
    </row>
    <row r="277" spans="1:5" s="151" customFormat="1">
      <c r="A277" s="147"/>
      <c r="B277" s="152" t="s">
        <v>70</v>
      </c>
      <c r="C277" s="48" t="s">
        <v>1067</v>
      </c>
      <c r="D277" s="281"/>
      <c r="E277" s="282"/>
    </row>
    <row r="278" spans="1:5" s="151" customFormat="1">
      <c r="A278" s="147"/>
      <c r="B278" s="152" t="s">
        <v>12</v>
      </c>
      <c r="C278" s="153" t="s">
        <v>1079</v>
      </c>
      <c r="D278" s="281"/>
      <c r="E278" s="282"/>
    </row>
    <row r="279" spans="1:5" s="151" customFormat="1">
      <c r="A279" s="147"/>
      <c r="B279" s="152" t="s">
        <v>72</v>
      </c>
      <c r="C279" s="156" t="s">
        <v>73</v>
      </c>
      <c r="D279" s="157"/>
      <c r="E279" s="157"/>
    </row>
    <row r="280" spans="1:5" s="151" customFormat="1">
      <c r="A280" s="147"/>
      <c r="B280" s="152" t="s">
        <v>13</v>
      </c>
      <c r="C280" s="153" t="s">
        <v>211</v>
      </c>
      <c r="D280" s="161"/>
      <c r="E280" s="146"/>
    </row>
    <row r="281" spans="1:5" s="151" customFormat="1">
      <c r="A281" s="210"/>
      <c r="B281" s="152" t="s">
        <v>74</v>
      </c>
      <c r="C281" s="325" t="s">
        <v>690</v>
      </c>
      <c r="D281" s="162"/>
      <c r="E281" s="162"/>
    </row>
    <row r="282" spans="1:5" s="151" customFormat="1" ht="12.75" customHeight="1">
      <c r="A282" s="158"/>
      <c r="B282" s="159" t="s">
        <v>75</v>
      </c>
      <c r="C282" s="48" t="s">
        <v>176</v>
      </c>
      <c r="D282" s="161"/>
      <c r="E282" s="146"/>
    </row>
    <row r="283" spans="1:5" s="144" customFormat="1" ht="13.25" customHeight="1">
      <c r="A283" s="160"/>
      <c r="B283" s="152" t="s">
        <v>58</v>
      </c>
      <c r="C283" s="48" t="s">
        <v>406</v>
      </c>
      <c r="D283" s="162"/>
      <c r="E283" s="162"/>
    </row>
    <row r="284" spans="1:5" s="144" customFormat="1" ht="14.25" customHeight="1">
      <c r="A284" s="160"/>
      <c r="B284" s="159" t="s">
        <v>76</v>
      </c>
      <c r="C284" s="145" t="s">
        <v>906</v>
      </c>
      <c r="D284" s="321" t="s">
        <v>703</v>
      </c>
      <c r="E284" s="322"/>
    </row>
    <row r="285" spans="1:5" s="151" customFormat="1" ht="26">
      <c r="A285" s="160"/>
      <c r="B285" s="152" t="s">
        <v>14</v>
      </c>
      <c r="C285" s="211" t="s">
        <v>514</v>
      </c>
      <c r="D285" s="204" t="s">
        <v>1078</v>
      </c>
      <c r="E285" s="180"/>
    </row>
    <row r="286" spans="1:5" s="151" customFormat="1" ht="117">
      <c r="A286" s="160"/>
      <c r="B286" s="159" t="s">
        <v>77</v>
      </c>
      <c r="C286" s="145" t="s">
        <v>1080</v>
      </c>
      <c r="D286" s="48"/>
      <c r="E286" s="48"/>
    </row>
    <row r="287" spans="1:5" s="151" customFormat="1" ht="13.5" customHeight="1">
      <c r="A287" s="164"/>
      <c r="B287" s="152" t="s">
        <v>15</v>
      </c>
      <c r="C287" s="153" t="s">
        <v>22</v>
      </c>
      <c r="D287" s="161"/>
      <c r="E287" s="146"/>
    </row>
    <row r="288" spans="1:5" s="151" customFormat="1" ht="13.5" customHeight="1">
      <c r="A288" s="164"/>
      <c r="B288" s="152" t="s">
        <v>16</v>
      </c>
      <c r="C288" s="48" t="s">
        <v>257</v>
      </c>
      <c r="D288" s="162"/>
      <c r="E288" s="162"/>
    </row>
    <row r="289" spans="1:5" s="151" customFormat="1" ht="13.5" customHeight="1" thickBot="1">
      <c r="A289" s="165"/>
      <c r="B289" s="166" t="s">
        <v>143</v>
      </c>
      <c r="C289" s="167" t="s">
        <v>144</v>
      </c>
      <c r="D289" s="168"/>
      <c r="E289" s="168"/>
    </row>
    <row r="290" spans="1:5" s="151" customFormat="1">
      <c r="A290" s="172" t="s">
        <v>1378</v>
      </c>
      <c r="B290" s="170" t="s">
        <v>913</v>
      </c>
      <c r="C290" s="170" t="s">
        <v>909</v>
      </c>
      <c r="D290" s="171">
        <v>32990</v>
      </c>
      <c r="E290" s="171">
        <f>D290/1.07</f>
        <v>30831.775700934577</v>
      </c>
    </row>
    <row r="291" spans="1:5" s="151" customFormat="1" ht="66" customHeight="1">
      <c r="A291" s="182" t="s">
        <v>910</v>
      </c>
      <c r="B291" s="148" t="s">
        <v>43</v>
      </c>
      <c r="C291" s="149" t="s">
        <v>1380</v>
      </c>
      <c r="D291" s="281"/>
      <c r="E291" s="2"/>
    </row>
    <row r="292" spans="1:5" s="151" customFormat="1">
      <c r="A292" s="147"/>
      <c r="B292" s="152" t="s">
        <v>10</v>
      </c>
      <c r="C292" s="153" t="s">
        <v>904</v>
      </c>
      <c r="D292" s="281"/>
      <c r="E292" s="282"/>
    </row>
    <row r="293" spans="1:5" s="151" customFormat="1">
      <c r="A293" s="147"/>
      <c r="B293" s="152" t="s">
        <v>70</v>
      </c>
      <c r="C293" s="48" t="s">
        <v>1381</v>
      </c>
      <c r="D293" s="281"/>
      <c r="E293" s="282"/>
    </row>
    <row r="294" spans="1:5" s="151" customFormat="1">
      <c r="A294" s="147"/>
      <c r="B294" s="152" t="s">
        <v>12</v>
      </c>
      <c r="C294" s="153" t="s">
        <v>897</v>
      </c>
      <c r="D294" s="281"/>
      <c r="E294" s="282"/>
    </row>
    <row r="295" spans="1:5" s="151" customFormat="1">
      <c r="A295" s="147"/>
      <c r="B295" s="152" t="s">
        <v>72</v>
      </c>
      <c r="C295" s="156" t="s">
        <v>73</v>
      </c>
      <c r="D295" s="157"/>
      <c r="E295" s="157"/>
    </row>
    <row r="296" spans="1:5" s="151" customFormat="1">
      <c r="A296" s="147"/>
      <c r="B296" s="152" t="s">
        <v>13</v>
      </c>
      <c r="C296" s="153" t="s">
        <v>23</v>
      </c>
      <c r="D296" s="161"/>
      <c r="E296" s="146"/>
    </row>
    <row r="297" spans="1:5" s="151" customFormat="1">
      <c r="A297" s="210"/>
      <c r="B297" s="152" t="s">
        <v>74</v>
      </c>
      <c r="C297" s="325" t="s">
        <v>911</v>
      </c>
      <c r="D297" s="162"/>
      <c r="E297" s="162"/>
    </row>
    <row r="298" spans="1:5" s="151" customFormat="1" ht="12.75" customHeight="1">
      <c r="A298" s="158"/>
      <c r="B298" s="159" t="s">
        <v>75</v>
      </c>
      <c r="C298" s="48" t="s">
        <v>172</v>
      </c>
      <c r="D298" s="161"/>
      <c r="E298" s="146"/>
    </row>
    <row r="299" spans="1:5" s="144" customFormat="1" ht="13.25" customHeight="1">
      <c r="A299" s="160"/>
      <c r="B299" s="152" t="s">
        <v>58</v>
      </c>
      <c r="C299" s="48" t="s">
        <v>454</v>
      </c>
      <c r="D299" s="162"/>
      <c r="E299" s="162"/>
    </row>
    <row r="300" spans="1:5" s="144" customFormat="1" ht="14.25" customHeight="1">
      <c r="A300" s="160"/>
      <c r="B300" s="159" t="s">
        <v>76</v>
      </c>
      <c r="C300" s="145" t="s">
        <v>906</v>
      </c>
      <c r="D300" s="321" t="s">
        <v>703</v>
      </c>
      <c r="E300" s="322"/>
    </row>
    <row r="301" spans="1:5" s="151" customFormat="1" ht="26">
      <c r="A301" s="160"/>
      <c r="B301" s="152" t="s">
        <v>14</v>
      </c>
      <c r="C301" s="211" t="s">
        <v>514</v>
      </c>
      <c r="D301" s="204" t="s">
        <v>1379</v>
      </c>
      <c r="E301" s="180"/>
    </row>
    <row r="302" spans="1:5" s="151" customFormat="1" ht="104">
      <c r="A302" s="160"/>
      <c r="B302" s="159" t="s">
        <v>77</v>
      </c>
      <c r="C302" s="145" t="s">
        <v>912</v>
      </c>
      <c r="D302" s="48"/>
      <c r="E302" s="48"/>
    </row>
    <row r="303" spans="1:5" s="151" customFormat="1" ht="13.5" customHeight="1">
      <c r="A303" s="164"/>
      <c r="B303" s="152" t="s">
        <v>15</v>
      </c>
      <c r="C303" s="153" t="s">
        <v>22</v>
      </c>
      <c r="D303" s="161"/>
      <c r="E303" s="146"/>
    </row>
    <row r="304" spans="1:5" s="151" customFormat="1" ht="13.5" customHeight="1">
      <c r="A304" s="164"/>
      <c r="B304" s="152" t="s">
        <v>16</v>
      </c>
      <c r="C304" s="48" t="s">
        <v>257</v>
      </c>
      <c r="D304" s="162"/>
      <c r="E304" s="162"/>
    </row>
    <row r="305" spans="1:5" s="151" customFormat="1" ht="13.5" customHeight="1" thickBot="1">
      <c r="A305" s="165"/>
      <c r="B305" s="166" t="s">
        <v>143</v>
      </c>
      <c r="C305" s="167" t="s">
        <v>1382</v>
      </c>
      <c r="D305" s="168"/>
      <c r="E305" s="168"/>
    </row>
    <row r="306" spans="1:5" s="151" customFormat="1">
      <c r="A306" s="172" t="s">
        <v>1082</v>
      </c>
      <c r="B306" s="170" t="s">
        <v>1086</v>
      </c>
      <c r="C306" s="170" t="s">
        <v>1084</v>
      </c>
      <c r="D306" s="171">
        <v>37990</v>
      </c>
      <c r="E306" s="171">
        <f>D306/1.07</f>
        <v>35504.672897196258</v>
      </c>
    </row>
    <row r="307" spans="1:5" s="151" customFormat="1" ht="66" customHeight="1">
      <c r="A307" s="323"/>
      <c r="B307" s="148" t="s">
        <v>43</v>
      </c>
      <c r="C307" s="149" t="s">
        <v>1083</v>
      </c>
      <c r="D307" s="281"/>
      <c r="E307" s="2"/>
    </row>
    <row r="308" spans="1:5" s="151" customFormat="1">
      <c r="A308" s="147"/>
      <c r="B308" s="152" t="s">
        <v>10</v>
      </c>
      <c r="C308" s="153" t="s">
        <v>833</v>
      </c>
      <c r="D308" s="281"/>
      <c r="E308" s="282"/>
    </row>
    <row r="309" spans="1:5" s="151" customFormat="1">
      <c r="A309" s="147"/>
      <c r="B309" s="152" t="s">
        <v>70</v>
      </c>
      <c r="C309" s="48" t="s">
        <v>689</v>
      </c>
      <c r="D309" s="281"/>
      <c r="E309" s="282"/>
    </row>
    <row r="310" spans="1:5" s="151" customFormat="1">
      <c r="A310" s="147"/>
      <c r="B310" s="152" t="s">
        <v>12</v>
      </c>
      <c r="C310" s="153" t="s">
        <v>1079</v>
      </c>
      <c r="D310" s="281"/>
      <c r="E310" s="282"/>
    </row>
    <row r="311" spans="1:5" s="151" customFormat="1">
      <c r="A311" s="147"/>
      <c r="B311" s="152" t="s">
        <v>72</v>
      </c>
      <c r="C311" s="156" t="s">
        <v>73</v>
      </c>
      <c r="D311" s="157"/>
      <c r="E311" s="157"/>
    </row>
    <row r="312" spans="1:5" s="151" customFormat="1">
      <c r="A312" s="147"/>
      <c r="B312" s="152" t="s">
        <v>13</v>
      </c>
      <c r="C312" s="153" t="s">
        <v>314</v>
      </c>
      <c r="D312" s="161"/>
      <c r="E312" s="146"/>
    </row>
    <row r="313" spans="1:5" s="151" customFormat="1">
      <c r="A313" s="210"/>
      <c r="B313" s="152" t="s">
        <v>74</v>
      </c>
      <c r="C313" s="325" t="s">
        <v>911</v>
      </c>
      <c r="D313" s="162"/>
      <c r="E313" s="162"/>
    </row>
    <row r="314" spans="1:5" s="151" customFormat="1" ht="12.75" customHeight="1">
      <c r="A314" s="158"/>
      <c r="B314" s="159" t="s">
        <v>75</v>
      </c>
      <c r="C314" s="48" t="s">
        <v>172</v>
      </c>
      <c r="D314" s="161"/>
      <c r="E314" s="146"/>
    </row>
    <row r="315" spans="1:5" s="144" customFormat="1" ht="13.25" customHeight="1">
      <c r="A315" s="160"/>
      <c r="B315" s="152" t="s">
        <v>58</v>
      </c>
      <c r="C315" s="48" t="s">
        <v>454</v>
      </c>
      <c r="D315" s="162"/>
      <c r="E315" s="162"/>
    </row>
    <row r="316" spans="1:5" s="144" customFormat="1" ht="14.25" customHeight="1">
      <c r="A316" s="160"/>
      <c r="B316" s="159" t="s">
        <v>76</v>
      </c>
      <c r="C316" s="145" t="s">
        <v>906</v>
      </c>
      <c r="D316" s="321" t="s">
        <v>703</v>
      </c>
      <c r="E316" s="322"/>
    </row>
    <row r="317" spans="1:5" s="151" customFormat="1" ht="26">
      <c r="A317" s="160"/>
      <c r="B317" s="152" t="s">
        <v>14</v>
      </c>
      <c r="C317" s="211" t="s">
        <v>514</v>
      </c>
      <c r="D317" s="204" t="s">
        <v>1085</v>
      </c>
      <c r="E317" s="180"/>
    </row>
    <row r="318" spans="1:5" s="151" customFormat="1" ht="104">
      <c r="A318" s="160"/>
      <c r="B318" s="159" t="s">
        <v>77</v>
      </c>
      <c r="C318" s="145" t="s">
        <v>912</v>
      </c>
      <c r="D318" s="48"/>
      <c r="E318" s="48"/>
    </row>
    <row r="319" spans="1:5" s="151" customFormat="1" ht="13.5" customHeight="1">
      <c r="A319" s="164"/>
      <c r="B319" s="152" t="s">
        <v>15</v>
      </c>
      <c r="C319" s="153" t="s">
        <v>22</v>
      </c>
      <c r="D319" s="161"/>
      <c r="E319" s="146"/>
    </row>
    <row r="320" spans="1:5" s="151" customFormat="1" ht="13.5" customHeight="1">
      <c r="A320" s="164"/>
      <c r="B320" s="152" t="s">
        <v>16</v>
      </c>
      <c r="C320" s="48" t="s">
        <v>257</v>
      </c>
      <c r="D320" s="162"/>
      <c r="E320" s="162"/>
    </row>
    <row r="321" spans="1:5" s="151" customFormat="1" ht="13.5" customHeight="1" thickBot="1">
      <c r="A321" s="165"/>
      <c r="B321" s="166" t="s">
        <v>143</v>
      </c>
      <c r="C321" s="167" t="s">
        <v>144</v>
      </c>
      <c r="D321" s="168"/>
      <c r="E321" s="168"/>
    </row>
    <row r="322" spans="1:5" s="151" customFormat="1" ht="17" customHeight="1">
      <c r="A322" s="288" t="s">
        <v>1592</v>
      </c>
      <c r="B322" s="289"/>
      <c r="C322" s="290"/>
      <c r="D322" s="291"/>
      <c r="E322" s="291"/>
    </row>
    <row r="323" spans="1:5" s="151" customFormat="1" ht="13">
      <c r="A323" s="173" t="s">
        <v>1594</v>
      </c>
      <c r="B323" s="174"/>
      <c r="C323" s="174"/>
      <c r="D323" s="175">
        <v>32990</v>
      </c>
      <c r="E323" s="175">
        <f>D323/1.07</f>
        <v>30831.775700934577</v>
      </c>
    </row>
    <row r="324" spans="1:5" s="151" customFormat="1">
      <c r="A324" s="176" t="s">
        <v>1593</v>
      </c>
      <c r="B324" s="174" t="s">
        <v>1598</v>
      </c>
      <c r="C324" s="174" t="s">
        <v>1597</v>
      </c>
      <c r="D324" s="175"/>
      <c r="E324" s="175"/>
    </row>
    <row r="325" spans="1:5" s="151" customFormat="1" ht="13">
      <c r="A325" s="145" t="s">
        <v>1595</v>
      </c>
      <c r="B325" s="48" t="s">
        <v>69</v>
      </c>
      <c r="C325" s="48" t="s">
        <v>1596</v>
      </c>
      <c r="D325" s="5"/>
      <c r="E325" s="5"/>
    </row>
    <row r="326" spans="1:5" s="151" customFormat="1" ht="66" customHeight="1">
      <c r="A326" s="182"/>
      <c r="B326" s="148" t="s">
        <v>43</v>
      </c>
      <c r="C326" s="149" t="s">
        <v>1600</v>
      </c>
      <c r="D326" s="281"/>
      <c r="E326" s="2"/>
    </row>
    <row r="327" spans="1:5" s="151" customFormat="1">
      <c r="A327" s="147"/>
      <c r="B327" s="152" t="s">
        <v>10</v>
      </c>
      <c r="C327" s="153" t="s">
        <v>1171</v>
      </c>
      <c r="D327" s="281"/>
      <c r="E327" s="282"/>
    </row>
    <row r="328" spans="1:5" s="151" customFormat="1" ht="13">
      <c r="A328" s="279" t="s">
        <v>1545</v>
      </c>
      <c r="B328" s="152" t="s">
        <v>70</v>
      </c>
      <c r="C328" s="48" t="s">
        <v>1172</v>
      </c>
      <c r="D328" s="281"/>
      <c r="E328" s="282"/>
    </row>
    <row r="329" spans="1:5" s="151" customFormat="1">
      <c r="A329" s="147"/>
      <c r="B329" s="152" t="s">
        <v>12</v>
      </c>
      <c r="C329" s="153" t="s">
        <v>1079</v>
      </c>
      <c r="D329" s="281"/>
      <c r="E329" s="282"/>
    </row>
    <row r="330" spans="1:5" s="151" customFormat="1">
      <c r="A330" s="147"/>
      <c r="B330" s="152" t="s">
        <v>72</v>
      </c>
      <c r="C330" s="156" t="s">
        <v>73</v>
      </c>
      <c r="D330" s="157"/>
      <c r="E330" s="157"/>
    </row>
    <row r="331" spans="1:5" s="151" customFormat="1">
      <c r="A331" s="147"/>
      <c r="B331" s="152" t="s">
        <v>13</v>
      </c>
      <c r="C331" s="153" t="s">
        <v>23</v>
      </c>
      <c r="D331" s="161"/>
      <c r="E331" s="146"/>
    </row>
    <row r="332" spans="1:5" s="151" customFormat="1">
      <c r="A332" s="210"/>
      <c r="B332" s="152" t="s">
        <v>74</v>
      </c>
      <c r="C332" s="325" t="s">
        <v>1601</v>
      </c>
      <c r="D332" s="162"/>
      <c r="E332" s="162"/>
    </row>
    <row r="333" spans="1:5" s="151" customFormat="1" ht="12.75" customHeight="1">
      <c r="A333" s="158"/>
      <c r="B333" s="159" t="s">
        <v>75</v>
      </c>
      <c r="C333" s="48" t="s">
        <v>172</v>
      </c>
      <c r="D333" s="161"/>
      <c r="E333" s="146"/>
    </row>
    <row r="334" spans="1:5" s="144" customFormat="1" ht="13.25" customHeight="1">
      <c r="A334" s="160"/>
      <c r="B334" s="152" t="s">
        <v>58</v>
      </c>
      <c r="C334" s="48" t="s">
        <v>454</v>
      </c>
      <c r="D334" s="162"/>
      <c r="E334" s="162"/>
    </row>
    <row r="335" spans="1:5" s="144" customFormat="1" ht="14.25" customHeight="1">
      <c r="A335" s="160"/>
      <c r="B335" s="159" t="s">
        <v>76</v>
      </c>
      <c r="C335" s="145" t="s">
        <v>1602</v>
      </c>
      <c r="D335" s="162"/>
      <c r="E335" s="162"/>
    </row>
    <row r="336" spans="1:5" s="151" customFormat="1" ht="26">
      <c r="A336" s="160"/>
      <c r="B336" s="152" t="s">
        <v>14</v>
      </c>
      <c r="C336" s="211" t="s">
        <v>514</v>
      </c>
      <c r="D336" s="204" t="s">
        <v>1599</v>
      </c>
      <c r="E336" s="180"/>
    </row>
    <row r="337" spans="1:5" s="151" customFormat="1" ht="104">
      <c r="A337" s="160"/>
      <c r="B337" s="159" t="s">
        <v>77</v>
      </c>
      <c r="C337" s="145" t="s">
        <v>1603</v>
      </c>
      <c r="D337" s="48"/>
      <c r="E337" s="48"/>
    </row>
    <row r="338" spans="1:5" s="151" customFormat="1" ht="13.5" customHeight="1">
      <c r="A338" s="164"/>
      <c r="B338" s="152" t="s">
        <v>15</v>
      </c>
      <c r="C338" s="153" t="s">
        <v>169</v>
      </c>
      <c r="D338" s="161"/>
      <c r="E338" s="146"/>
    </row>
    <row r="339" spans="1:5" s="151" customFormat="1" ht="13.5" customHeight="1">
      <c r="A339" s="164"/>
      <c r="B339" s="152" t="s">
        <v>16</v>
      </c>
      <c r="C339" s="48" t="s">
        <v>257</v>
      </c>
      <c r="D339" s="162"/>
      <c r="E339" s="162"/>
    </row>
    <row r="340" spans="1:5" s="151" customFormat="1" ht="13.5" customHeight="1" thickBot="1">
      <c r="A340" s="165"/>
      <c r="B340" s="166" t="s">
        <v>143</v>
      </c>
      <c r="C340" s="167" t="s">
        <v>144</v>
      </c>
      <c r="D340" s="168"/>
      <c r="E340" s="168"/>
    </row>
    <row r="341" spans="1:5" s="151" customFormat="1" ht="15" customHeight="1">
      <c r="A341" s="288" t="s">
        <v>202</v>
      </c>
      <c r="B341" s="289"/>
      <c r="C341" s="290"/>
      <c r="D341" s="291"/>
      <c r="E341" s="291"/>
    </row>
    <row r="342" spans="1:5" s="151" customFormat="1" ht="13">
      <c r="A342" s="139" t="s">
        <v>1185</v>
      </c>
      <c r="B342" s="140"/>
      <c r="C342" s="140"/>
      <c r="D342" s="141">
        <v>33990</v>
      </c>
      <c r="E342" s="141">
        <f>D342/1.07</f>
        <v>31766.355140186915</v>
      </c>
    </row>
    <row r="343" spans="1:5" s="151" customFormat="1">
      <c r="A343" s="143" t="s">
        <v>1186</v>
      </c>
      <c r="B343" s="140" t="s">
        <v>761</v>
      </c>
      <c r="C343" s="140" t="s">
        <v>1187</v>
      </c>
      <c r="D343" s="141"/>
      <c r="E343" s="141"/>
    </row>
    <row r="344" spans="1:5" s="151" customFormat="1" ht="13">
      <c r="A344" s="145" t="s">
        <v>368</v>
      </c>
      <c r="B344" s="48" t="s">
        <v>69</v>
      </c>
      <c r="C344" s="48" t="s">
        <v>369</v>
      </c>
      <c r="D344" s="5"/>
      <c r="E344" s="146"/>
    </row>
    <row r="345" spans="1:5" s="151" customFormat="1" ht="66" customHeight="1">
      <c r="A345" s="182"/>
      <c r="B345" s="148" t="s">
        <v>43</v>
      </c>
      <c r="C345" s="149" t="s">
        <v>1188</v>
      </c>
      <c r="D345" s="1"/>
      <c r="E345" s="2"/>
    </row>
    <row r="346" spans="1:5" s="151" customFormat="1">
      <c r="A346" s="147"/>
      <c r="B346" s="152" t="s">
        <v>10</v>
      </c>
      <c r="C346" s="153" t="s">
        <v>1190</v>
      </c>
      <c r="D346" s="281"/>
      <c r="E346" s="282"/>
    </row>
    <row r="347" spans="1:5" s="151" customFormat="1">
      <c r="A347" s="147"/>
      <c r="B347" s="152" t="s">
        <v>70</v>
      </c>
      <c r="C347" s="48" t="s">
        <v>704</v>
      </c>
      <c r="D347" s="281"/>
      <c r="E347" s="282"/>
    </row>
    <row r="348" spans="1:5" s="151" customFormat="1">
      <c r="A348" s="147"/>
      <c r="B348" s="152" t="s">
        <v>12</v>
      </c>
      <c r="C348" s="153" t="s">
        <v>213</v>
      </c>
      <c r="D348" s="281"/>
      <c r="E348" s="282"/>
    </row>
    <row r="349" spans="1:5" s="151" customFormat="1">
      <c r="A349" s="147"/>
      <c r="B349" s="152" t="s">
        <v>72</v>
      </c>
      <c r="C349" s="156" t="s">
        <v>73</v>
      </c>
      <c r="D349" s="157"/>
      <c r="E349" s="157"/>
    </row>
    <row r="350" spans="1:5" s="151" customFormat="1">
      <c r="A350" s="147"/>
      <c r="B350" s="152" t="s">
        <v>13</v>
      </c>
      <c r="C350" s="153" t="s">
        <v>259</v>
      </c>
      <c r="D350" s="1"/>
      <c r="E350" s="283"/>
    </row>
    <row r="351" spans="1:5" s="151" customFormat="1">
      <c r="A351" s="147"/>
      <c r="B351" s="152" t="s">
        <v>74</v>
      </c>
      <c r="C351" s="153" t="s">
        <v>690</v>
      </c>
      <c r="D351" s="178"/>
      <c r="E351" s="178"/>
    </row>
    <row r="352" spans="1:5" s="151" customFormat="1" ht="12.75" customHeight="1">
      <c r="A352" s="158"/>
      <c r="B352" s="159" t="s">
        <v>75</v>
      </c>
      <c r="C352" s="48" t="s">
        <v>172</v>
      </c>
      <c r="D352" s="179"/>
      <c r="E352" s="179"/>
    </row>
    <row r="353" spans="1:5" s="144" customFormat="1" ht="13.25" customHeight="1">
      <c r="A353" s="160"/>
      <c r="B353" s="152" t="s">
        <v>58</v>
      </c>
      <c r="C353" s="48" t="s">
        <v>454</v>
      </c>
      <c r="D353" s="180"/>
      <c r="E353" s="180"/>
    </row>
    <row r="354" spans="1:5" s="144" customFormat="1" ht="14.25" customHeight="1">
      <c r="A354" s="160"/>
      <c r="B354" s="159" t="s">
        <v>76</v>
      </c>
      <c r="C354" s="145" t="s">
        <v>1191</v>
      </c>
      <c r="D354" s="180"/>
      <c r="E354" s="180"/>
    </row>
    <row r="355" spans="1:5" s="151" customFormat="1" ht="26">
      <c r="A355" s="163"/>
      <c r="B355" s="152" t="s">
        <v>14</v>
      </c>
      <c r="C355" s="211" t="s">
        <v>514</v>
      </c>
      <c r="D355" s="204" t="s">
        <v>1189</v>
      </c>
      <c r="E355" s="180"/>
    </row>
    <row r="356" spans="1:5" s="151" customFormat="1" ht="104">
      <c r="A356" s="160"/>
      <c r="B356" s="159" t="s">
        <v>77</v>
      </c>
      <c r="C356" s="145" t="s">
        <v>1192</v>
      </c>
      <c r="D356" s="48"/>
      <c r="E356" s="48"/>
    </row>
    <row r="357" spans="1:5" s="151" customFormat="1" ht="13.5" customHeight="1">
      <c r="A357" s="164"/>
      <c r="B357" s="152" t="s">
        <v>15</v>
      </c>
      <c r="C357" s="153" t="s">
        <v>169</v>
      </c>
      <c r="D357" s="161"/>
      <c r="E357" s="146"/>
    </row>
    <row r="358" spans="1:5" s="151" customFormat="1" ht="13.5" customHeight="1">
      <c r="A358" s="164"/>
      <c r="B358" s="152" t="s">
        <v>16</v>
      </c>
      <c r="C358" s="48" t="s">
        <v>257</v>
      </c>
      <c r="D358" s="162"/>
      <c r="E358" s="162"/>
    </row>
    <row r="359" spans="1:5" s="151" customFormat="1" ht="13.5" customHeight="1" thickBot="1">
      <c r="A359" s="165"/>
      <c r="B359" s="166" t="s">
        <v>143</v>
      </c>
      <c r="C359" s="167" t="s">
        <v>144</v>
      </c>
      <c r="D359" s="168"/>
      <c r="E359" s="168"/>
    </row>
    <row r="360" spans="1:5" s="151" customFormat="1" ht="13">
      <c r="A360" s="173" t="s">
        <v>749</v>
      </c>
      <c r="B360" s="174"/>
      <c r="C360" s="174"/>
      <c r="D360" s="175">
        <v>38990</v>
      </c>
      <c r="E360" s="175">
        <f>D360/1.07</f>
        <v>36439.252336448597</v>
      </c>
    </row>
    <row r="361" spans="1:5" s="151" customFormat="1">
      <c r="A361" s="176" t="s">
        <v>775</v>
      </c>
      <c r="B361" s="174" t="s">
        <v>457</v>
      </c>
      <c r="C361" s="174" t="s">
        <v>759</v>
      </c>
      <c r="D361" s="175"/>
      <c r="E361" s="175"/>
    </row>
    <row r="362" spans="1:5" s="151" customFormat="1" ht="13">
      <c r="A362" s="145" t="s">
        <v>368</v>
      </c>
      <c r="B362" s="48" t="s">
        <v>69</v>
      </c>
      <c r="C362" s="48" t="s">
        <v>369</v>
      </c>
      <c r="D362" s="5"/>
      <c r="E362" s="146"/>
    </row>
    <row r="363" spans="1:5" s="151" customFormat="1" ht="66" customHeight="1">
      <c r="A363" s="182" t="s">
        <v>755</v>
      </c>
      <c r="B363" s="148" t="s">
        <v>43</v>
      </c>
      <c r="C363" s="149" t="s">
        <v>750</v>
      </c>
      <c r="D363" s="1"/>
      <c r="E363" s="2"/>
    </row>
    <row r="364" spans="1:5" s="151" customFormat="1">
      <c r="A364" s="147"/>
      <c r="B364" s="152" t="s">
        <v>10</v>
      </c>
      <c r="C364" s="153" t="s">
        <v>752</v>
      </c>
      <c r="D364" s="281"/>
      <c r="E364" s="282"/>
    </row>
    <row r="365" spans="1:5" s="151" customFormat="1">
      <c r="A365" s="147"/>
      <c r="B365" s="152" t="s">
        <v>70</v>
      </c>
      <c r="C365" s="48" t="s">
        <v>704</v>
      </c>
      <c r="D365" s="281"/>
      <c r="E365" s="282"/>
    </row>
    <row r="366" spans="1:5" s="151" customFormat="1">
      <c r="A366" s="147"/>
      <c r="B366" s="152" t="s">
        <v>12</v>
      </c>
      <c r="C366" s="153" t="s">
        <v>513</v>
      </c>
      <c r="D366" s="281"/>
      <c r="E366" s="282"/>
    </row>
    <row r="367" spans="1:5" s="151" customFormat="1">
      <c r="A367" s="147"/>
      <c r="B367" s="152" t="s">
        <v>72</v>
      </c>
      <c r="C367" s="156" t="s">
        <v>73</v>
      </c>
      <c r="D367" s="157"/>
      <c r="E367" s="157"/>
    </row>
    <row r="368" spans="1:5" s="151" customFormat="1">
      <c r="A368" s="147"/>
      <c r="B368" s="152" t="s">
        <v>13</v>
      </c>
      <c r="C368" s="153" t="s">
        <v>753</v>
      </c>
      <c r="D368" s="1"/>
      <c r="E368" s="283"/>
    </row>
    <row r="369" spans="1:5" s="151" customFormat="1">
      <c r="A369" s="147"/>
      <c r="B369" s="152" t="s">
        <v>74</v>
      </c>
      <c r="C369" s="153" t="s">
        <v>690</v>
      </c>
      <c r="D369" s="178"/>
      <c r="E369" s="178"/>
    </row>
    <row r="370" spans="1:5" s="151" customFormat="1" ht="12.75" customHeight="1">
      <c r="A370" s="158"/>
      <c r="B370" s="159" t="s">
        <v>75</v>
      </c>
      <c r="C370" s="48" t="s">
        <v>172</v>
      </c>
      <c r="D370" s="179"/>
      <c r="E370" s="179"/>
    </row>
    <row r="371" spans="1:5" s="144" customFormat="1" ht="13.25" customHeight="1">
      <c r="A371" s="160"/>
      <c r="B371" s="152" t="s">
        <v>58</v>
      </c>
      <c r="C371" s="48" t="s">
        <v>454</v>
      </c>
      <c r="D371" s="161" t="s">
        <v>1427</v>
      </c>
      <c r="E371" s="146"/>
    </row>
    <row r="372" spans="1:5" s="144" customFormat="1" ht="14.25" customHeight="1">
      <c r="A372" s="160"/>
      <c r="B372" s="159" t="s">
        <v>76</v>
      </c>
      <c r="C372" s="145" t="s">
        <v>705</v>
      </c>
      <c r="D372" s="162">
        <v>37990</v>
      </c>
      <c r="E372" s="162">
        <v>35505</v>
      </c>
    </row>
    <row r="373" spans="1:5" s="151" customFormat="1" ht="26">
      <c r="A373" s="163"/>
      <c r="B373" s="152" t="s">
        <v>14</v>
      </c>
      <c r="C373" s="211" t="s">
        <v>514</v>
      </c>
      <c r="D373" s="204" t="s">
        <v>751</v>
      </c>
      <c r="E373" s="180"/>
    </row>
    <row r="374" spans="1:5" s="151" customFormat="1" ht="117">
      <c r="A374" s="160"/>
      <c r="B374" s="159" t="s">
        <v>77</v>
      </c>
      <c r="C374" s="145" t="s">
        <v>754</v>
      </c>
      <c r="D374" s="48"/>
      <c r="E374" s="48"/>
    </row>
    <row r="375" spans="1:5" s="151" customFormat="1" ht="13.5" customHeight="1">
      <c r="A375" s="164"/>
      <c r="B375" s="152" t="s">
        <v>15</v>
      </c>
      <c r="C375" s="153" t="s">
        <v>169</v>
      </c>
      <c r="D375" s="161" t="s">
        <v>1113</v>
      </c>
      <c r="E375" s="146"/>
    </row>
    <row r="376" spans="1:5" s="151" customFormat="1" ht="13.5" customHeight="1">
      <c r="A376" s="164"/>
      <c r="B376" s="152" t="s">
        <v>16</v>
      </c>
      <c r="C376" s="48" t="s">
        <v>257</v>
      </c>
      <c r="D376" s="162">
        <v>26990</v>
      </c>
      <c r="E376" s="162">
        <v>25224</v>
      </c>
    </row>
    <row r="377" spans="1:5" s="151" customFormat="1" ht="13.5" customHeight="1" thickBot="1">
      <c r="A377" s="165"/>
      <c r="B377" s="166" t="s">
        <v>143</v>
      </c>
      <c r="C377" s="167" t="s">
        <v>144</v>
      </c>
      <c r="D377" s="168"/>
      <c r="E377" s="168"/>
    </row>
    <row r="378" spans="1:5" s="151" customFormat="1" ht="14" customHeight="1">
      <c r="A378" s="176" t="s">
        <v>1017</v>
      </c>
      <c r="B378" s="174" t="s">
        <v>1018</v>
      </c>
      <c r="C378" s="174" t="s">
        <v>1493</v>
      </c>
      <c r="D378" s="175">
        <v>39990</v>
      </c>
      <c r="E378" s="175">
        <f>D378/1.07</f>
        <v>37373.831775700935</v>
      </c>
    </row>
    <row r="379" spans="1:5" s="151" customFormat="1" ht="66" customHeight="1">
      <c r="A379" s="182" t="s">
        <v>456</v>
      </c>
      <c r="B379" s="148" t="s">
        <v>43</v>
      </c>
      <c r="C379" s="149" t="s">
        <v>1019</v>
      </c>
      <c r="D379" s="281"/>
      <c r="E379" s="2"/>
    </row>
    <row r="380" spans="1:5" s="151" customFormat="1">
      <c r="A380" s="147"/>
      <c r="B380" s="152" t="s">
        <v>10</v>
      </c>
      <c r="C380" s="153" t="s">
        <v>927</v>
      </c>
      <c r="D380" s="281"/>
      <c r="E380" s="282"/>
    </row>
    <row r="381" spans="1:5" s="151" customFormat="1">
      <c r="A381" s="147"/>
      <c r="B381" s="152" t="s">
        <v>70</v>
      </c>
      <c r="C381" s="48" t="s">
        <v>1015</v>
      </c>
      <c r="D381" s="281"/>
      <c r="E381" s="282"/>
    </row>
    <row r="382" spans="1:5" s="151" customFormat="1">
      <c r="A382" s="147"/>
      <c r="B382" s="152" t="s">
        <v>12</v>
      </c>
      <c r="C382" s="153" t="s">
        <v>233</v>
      </c>
      <c r="D382" s="281"/>
      <c r="E382" s="282"/>
    </row>
    <row r="383" spans="1:5" s="151" customFormat="1">
      <c r="A383" s="147"/>
      <c r="B383" s="152" t="s">
        <v>72</v>
      </c>
      <c r="C383" s="156" t="s">
        <v>73</v>
      </c>
      <c r="D383" s="157"/>
      <c r="E383" s="157"/>
    </row>
    <row r="384" spans="1:5" s="151" customFormat="1">
      <c r="A384" s="147"/>
      <c r="B384" s="152" t="s">
        <v>13</v>
      </c>
      <c r="C384" s="153" t="s">
        <v>314</v>
      </c>
      <c r="D384" s="1"/>
      <c r="E384" s="283"/>
    </row>
    <row r="385" spans="1:5" s="151" customFormat="1">
      <c r="A385" s="210"/>
      <c r="B385" s="152" t="s">
        <v>74</v>
      </c>
      <c r="C385" s="325" t="s">
        <v>798</v>
      </c>
      <c r="D385" s="178"/>
      <c r="E385" s="178"/>
    </row>
    <row r="386" spans="1:5" s="151" customFormat="1" ht="12.75" customHeight="1">
      <c r="A386" s="158"/>
      <c r="B386" s="159" t="s">
        <v>75</v>
      </c>
      <c r="C386" s="48" t="s">
        <v>172</v>
      </c>
      <c r="D386" s="179"/>
      <c r="E386" s="179"/>
    </row>
    <row r="387" spans="1:5" s="144" customFormat="1" ht="13.25" customHeight="1">
      <c r="A387" s="160"/>
      <c r="B387" s="152" t="s">
        <v>58</v>
      </c>
      <c r="C387" s="48" t="s">
        <v>454</v>
      </c>
      <c r="D387" s="161"/>
      <c r="E387" s="146"/>
    </row>
    <row r="388" spans="1:5" s="144" customFormat="1" ht="14.25" customHeight="1">
      <c r="A388" s="160"/>
      <c r="B388" s="159" t="s">
        <v>76</v>
      </c>
      <c r="C388" s="145" t="s">
        <v>799</v>
      </c>
      <c r="D388" s="321" t="s">
        <v>703</v>
      </c>
      <c r="E388" s="322"/>
    </row>
    <row r="389" spans="1:5" s="151" customFormat="1" ht="26">
      <c r="A389" s="160"/>
      <c r="B389" s="152" t="s">
        <v>14</v>
      </c>
      <c r="C389" s="211" t="s">
        <v>514</v>
      </c>
      <c r="D389" s="204" t="s">
        <v>1020</v>
      </c>
      <c r="E389" s="180"/>
    </row>
    <row r="390" spans="1:5" s="151" customFormat="1" ht="104">
      <c r="A390" s="160"/>
      <c r="B390" s="159" t="s">
        <v>77</v>
      </c>
      <c r="C390" s="145" t="s">
        <v>1016</v>
      </c>
      <c r="D390" s="48"/>
      <c r="E390" s="48"/>
    </row>
    <row r="391" spans="1:5" s="151" customFormat="1" ht="13.5" customHeight="1">
      <c r="A391" s="164"/>
      <c r="B391" s="152" t="s">
        <v>15</v>
      </c>
      <c r="C391" s="153" t="s">
        <v>169</v>
      </c>
      <c r="D391" s="161" t="s">
        <v>1426</v>
      </c>
      <c r="E391" s="146"/>
    </row>
    <row r="392" spans="1:5" s="151" customFormat="1" ht="13.5" customHeight="1">
      <c r="A392" s="164"/>
      <c r="B392" s="152" t="s">
        <v>16</v>
      </c>
      <c r="C392" s="48" t="s">
        <v>257</v>
      </c>
      <c r="D392" s="162">
        <v>30990</v>
      </c>
      <c r="E392" s="162">
        <v>28963</v>
      </c>
    </row>
    <row r="393" spans="1:5" s="151" customFormat="1" ht="13.5" customHeight="1" thickBot="1">
      <c r="A393" s="165"/>
      <c r="B393" s="166" t="s">
        <v>143</v>
      </c>
      <c r="C393" s="167" t="s">
        <v>144</v>
      </c>
      <c r="D393" s="168"/>
      <c r="E393" s="168"/>
    </row>
    <row r="394" spans="1:5" s="151" customFormat="1" ht="14" customHeight="1">
      <c r="A394" s="172" t="s">
        <v>1463</v>
      </c>
      <c r="B394" s="170" t="s">
        <v>1018</v>
      </c>
      <c r="C394" s="170" t="s">
        <v>1464</v>
      </c>
      <c r="D394" s="171">
        <v>43990</v>
      </c>
      <c r="E394" s="171">
        <f>D394/1.07</f>
        <v>41112.149532710275</v>
      </c>
    </row>
    <row r="395" spans="1:5" s="151" customFormat="1" ht="66" customHeight="1">
      <c r="A395" s="323"/>
      <c r="B395" s="148" t="s">
        <v>43</v>
      </c>
      <c r="C395" s="149" t="s">
        <v>1465</v>
      </c>
      <c r="D395" s="281"/>
      <c r="E395" s="2"/>
    </row>
    <row r="396" spans="1:5" s="151" customFormat="1">
      <c r="A396" s="147"/>
      <c r="B396" s="152" t="s">
        <v>10</v>
      </c>
      <c r="C396" s="153" t="s">
        <v>833</v>
      </c>
      <c r="D396" s="281"/>
      <c r="E396" s="282"/>
    </row>
    <row r="397" spans="1:5" s="151" customFormat="1">
      <c r="A397" s="147"/>
      <c r="B397" s="152" t="s">
        <v>70</v>
      </c>
      <c r="C397" s="48" t="s">
        <v>1303</v>
      </c>
      <c r="D397" s="281"/>
      <c r="E397" s="282"/>
    </row>
    <row r="398" spans="1:5" s="151" customFormat="1">
      <c r="A398" s="147"/>
      <c r="B398" s="152" t="s">
        <v>12</v>
      </c>
      <c r="C398" s="153" t="s">
        <v>233</v>
      </c>
      <c r="D398" s="281"/>
      <c r="E398" s="282"/>
    </row>
    <row r="399" spans="1:5" s="151" customFormat="1">
      <c r="A399" s="147"/>
      <c r="B399" s="152" t="s">
        <v>72</v>
      </c>
      <c r="C399" s="156" t="s">
        <v>73</v>
      </c>
      <c r="D399" s="157"/>
      <c r="E399" s="157"/>
    </row>
    <row r="400" spans="1:5" s="151" customFormat="1">
      <c r="A400" s="147"/>
      <c r="B400" s="152" t="s">
        <v>13</v>
      </c>
      <c r="C400" s="153" t="s">
        <v>929</v>
      </c>
      <c r="D400" s="1"/>
      <c r="E400" s="283"/>
    </row>
    <row r="401" spans="1:5" s="151" customFormat="1">
      <c r="A401" s="210"/>
      <c r="B401" s="152" t="s">
        <v>74</v>
      </c>
      <c r="C401" s="325" t="s">
        <v>798</v>
      </c>
      <c r="D401" s="178"/>
      <c r="E401" s="178"/>
    </row>
    <row r="402" spans="1:5" s="151" customFormat="1" ht="12.75" customHeight="1">
      <c r="A402" s="158"/>
      <c r="B402" s="159" t="s">
        <v>75</v>
      </c>
      <c r="C402" s="48" t="s">
        <v>172</v>
      </c>
      <c r="D402" s="179"/>
      <c r="E402" s="179"/>
    </row>
    <row r="403" spans="1:5" s="144" customFormat="1" ht="13.25" customHeight="1">
      <c r="A403" s="160"/>
      <c r="B403" s="152" t="s">
        <v>58</v>
      </c>
      <c r="C403" s="48" t="s">
        <v>454</v>
      </c>
      <c r="D403" s="161"/>
      <c r="E403" s="146"/>
    </row>
    <row r="404" spans="1:5" s="144" customFormat="1" ht="14.25" customHeight="1">
      <c r="A404" s="160"/>
      <c r="B404" s="159" t="s">
        <v>76</v>
      </c>
      <c r="C404" s="145" t="s">
        <v>799</v>
      </c>
      <c r="D404" s="321" t="s">
        <v>703</v>
      </c>
      <c r="E404" s="322"/>
    </row>
    <row r="405" spans="1:5" s="151" customFormat="1" ht="26">
      <c r="A405" s="160"/>
      <c r="B405" s="152" t="s">
        <v>14</v>
      </c>
      <c r="C405" s="211" t="s">
        <v>514</v>
      </c>
      <c r="D405" s="204" t="s">
        <v>1466</v>
      </c>
      <c r="E405" s="180"/>
    </row>
    <row r="406" spans="1:5" s="151" customFormat="1" ht="104">
      <c r="A406" s="160"/>
      <c r="B406" s="159" t="s">
        <v>77</v>
      </c>
      <c r="C406" s="145" t="s">
        <v>1467</v>
      </c>
      <c r="D406" s="48"/>
      <c r="E406" s="48"/>
    </row>
    <row r="407" spans="1:5" s="151" customFormat="1" ht="13.5" customHeight="1">
      <c r="A407" s="164"/>
      <c r="B407" s="152" t="s">
        <v>15</v>
      </c>
      <c r="C407" s="153" t="s">
        <v>169</v>
      </c>
      <c r="D407" s="161"/>
      <c r="E407" s="146"/>
    </row>
    <row r="408" spans="1:5" s="151" customFormat="1" ht="13.5" customHeight="1">
      <c r="A408" s="164"/>
      <c r="B408" s="152" t="s">
        <v>16</v>
      </c>
      <c r="C408" s="48" t="s">
        <v>257</v>
      </c>
      <c r="D408" s="162"/>
      <c r="E408" s="162"/>
    </row>
    <row r="409" spans="1:5" s="151" customFormat="1" ht="13.5" customHeight="1" thickBot="1">
      <c r="A409" s="165"/>
      <c r="B409" s="166" t="s">
        <v>143</v>
      </c>
      <c r="C409" s="167" t="s">
        <v>144</v>
      </c>
      <c r="D409" s="168"/>
      <c r="E409" s="168"/>
    </row>
    <row r="410" spans="1:5" s="151" customFormat="1" ht="14" customHeight="1">
      <c r="A410" s="143" t="s">
        <v>1299</v>
      </c>
      <c r="B410" s="140" t="s">
        <v>795</v>
      </c>
      <c r="C410" s="140" t="s">
        <v>1300</v>
      </c>
      <c r="D410" s="141">
        <v>46990</v>
      </c>
      <c r="E410" s="141">
        <f>D410/1.07</f>
        <v>43915.88785046729</v>
      </c>
    </row>
    <row r="411" spans="1:5" s="151" customFormat="1" ht="66" customHeight="1">
      <c r="A411" s="323"/>
      <c r="B411" s="148" t="s">
        <v>43</v>
      </c>
      <c r="C411" s="149" t="s">
        <v>1301</v>
      </c>
      <c r="D411" s="281"/>
      <c r="E411" s="2"/>
    </row>
    <row r="412" spans="1:5" s="151" customFormat="1">
      <c r="A412" s="147"/>
      <c r="B412" s="152" t="s">
        <v>10</v>
      </c>
      <c r="C412" s="153" t="s">
        <v>796</v>
      </c>
      <c r="D412" s="281"/>
      <c r="E412" s="282"/>
    </row>
    <row r="413" spans="1:5" s="151" customFormat="1">
      <c r="A413" s="147"/>
      <c r="B413" s="152" t="s">
        <v>70</v>
      </c>
      <c r="C413" s="48" t="s">
        <v>1302</v>
      </c>
      <c r="D413" s="281"/>
      <c r="E413" s="282"/>
    </row>
    <row r="414" spans="1:5" s="151" customFormat="1">
      <c r="A414" s="147"/>
      <c r="B414" s="152" t="s">
        <v>12</v>
      </c>
      <c r="C414" s="153" t="s">
        <v>233</v>
      </c>
      <c r="D414" s="281"/>
      <c r="E414" s="282"/>
    </row>
    <row r="415" spans="1:5" s="151" customFormat="1">
      <c r="A415" s="147"/>
      <c r="B415" s="152" t="s">
        <v>72</v>
      </c>
      <c r="C415" s="156" t="s">
        <v>73</v>
      </c>
      <c r="D415" s="157"/>
      <c r="E415" s="157"/>
    </row>
    <row r="416" spans="1:5" s="151" customFormat="1">
      <c r="A416" s="147"/>
      <c r="B416" s="152" t="s">
        <v>13</v>
      </c>
      <c r="C416" s="153" t="s">
        <v>797</v>
      </c>
      <c r="D416" s="1"/>
      <c r="E416" s="283"/>
    </row>
    <row r="417" spans="1:5" s="151" customFormat="1">
      <c r="A417" s="210"/>
      <c r="B417" s="152" t="s">
        <v>74</v>
      </c>
      <c r="C417" s="325" t="s">
        <v>798</v>
      </c>
      <c r="D417" s="178"/>
      <c r="E417" s="178"/>
    </row>
    <row r="418" spans="1:5" s="151" customFormat="1" ht="12.75" customHeight="1">
      <c r="A418" s="158"/>
      <c r="B418" s="159" t="s">
        <v>75</v>
      </c>
      <c r="C418" s="48" t="s">
        <v>172</v>
      </c>
      <c r="D418" s="179"/>
      <c r="E418" s="179"/>
    </row>
    <row r="419" spans="1:5" s="144" customFormat="1" ht="13.25" customHeight="1">
      <c r="A419" s="160"/>
      <c r="B419" s="152" t="s">
        <v>58</v>
      </c>
      <c r="C419" s="48" t="s">
        <v>454</v>
      </c>
      <c r="D419" s="161"/>
      <c r="E419" s="146"/>
    </row>
    <row r="420" spans="1:5" s="144" customFormat="1" ht="14.25" customHeight="1">
      <c r="A420" s="160"/>
      <c r="B420" s="159" t="s">
        <v>76</v>
      </c>
      <c r="C420" s="145" t="s">
        <v>799</v>
      </c>
      <c r="D420" s="321" t="s">
        <v>703</v>
      </c>
      <c r="E420" s="322"/>
    </row>
    <row r="421" spans="1:5" s="151" customFormat="1" ht="26">
      <c r="A421" s="160"/>
      <c r="B421" s="152" t="s">
        <v>14</v>
      </c>
      <c r="C421" s="211" t="s">
        <v>514</v>
      </c>
      <c r="D421" s="204" t="s">
        <v>1298</v>
      </c>
      <c r="E421" s="180"/>
    </row>
    <row r="422" spans="1:5" s="151" customFormat="1" ht="104">
      <c r="A422" s="160"/>
      <c r="B422" s="159" t="s">
        <v>77</v>
      </c>
      <c r="C422" s="145" t="s">
        <v>1304</v>
      </c>
      <c r="D422" s="48"/>
      <c r="E422" s="48"/>
    </row>
    <row r="423" spans="1:5" s="151" customFormat="1" ht="13.5" customHeight="1">
      <c r="A423" s="164"/>
      <c r="B423" s="152" t="s">
        <v>15</v>
      </c>
      <c r="C423" s="153" t="s">
        <v>169</v>
      </c>
      <c r="D423" s="161"/>
      <c r="E423" s="146"/>
    </row>
    <row r="424" spans="1:5" s="151" customFormat="1" ht="13.5" customHeight="1">
      <c r="A424" s="164"/>
      <c r="B424" s="152" t="s">
        <v>16</v>
      </c>
      <c r="C424" s="48" t="s">
        <v>257</v>
      </c>
      <c r="D424" s="162"/>
      <c r="E424" s="162"/>
    </row>
    <row r="425" spans="1:5" s="151" customFormat="1" ht="13.5" customHeight="1" thickBot="1">
      <c r="A425" s="165"/>
      <c r="B425" s="166" t="s">
        <v>143</v>
      </c>
      <c r="C425" s="167" t="s">
        <v>144</v>
      </c>
      <c r="D425" s="168"/>
      <c r="E425" s="168"/>
    </row>
    <row r="426" spans="1:5" s="151" customFormat="1" ht="13.5" customHeight="1" thickBot="1">
      <c r="A426" s="200" t="s">
        <v>225</v>
      </c>
      <c r="B426" s="201"/>
      <c r="C426" s="202"/>
      <c r="D426" s="203"/>
      <c r="E426" s="203"/>
    </row>
    <row r="427" spans="1:5" s="151" customFormat="1" ht="13.5" customHeight="1" thickBot="1">
      <c r="A427" s="205" t="s">
        <v>248</v>
      </c>
      <c r="B427" s="206"/>
      <c r="C427" s="207"/>
      <c r="D427" s="208"/>
      <c r="E427" s="208"/>
    </row>
    <row r="428" spans="1:5" s="151" customFormat="1">
      <c r="A428" s="172" t="s">
        <v>1338</v>
      </c>
      <c r="B428" s="170" t="s">
        <v>1022</v>
      </c>
      <c r="C428" s="170" t="s">
        <v>1339</v>
      </c>
      <c r="D428" s="171">
        <v>45990</v>
      </c>
      <c r="E428" s="171">
        <f>D428/1.07</f>
        <v>42981.308411214952</v>
      </c>
    </row>
    <row r="429" spans="1:5" s="151" customFormat="1" ht="60.5" customHeight="1">
      <c r="A429" s="182" t="s">
        <v>456</v>
      </c>
      <c r="B429" s="185" t="s">
        <v>43</v>
      </c>
      <c r="C429" s="186" t="s">
        <v>1340</v>
      </c>
      <c r="D429" s="1"/>
      <c r="E429" s="2"/>
    </row>
    <row r="430" spans="1:5" s="151" customFormat="1" ht="13.5" customHeight="1">
      <c r="A430" s="187"/>
      <c r="B430" s="188" t="s">
        <v>10</v>
      </c>
      <c r="C430" s="189" t="s">
        <v>904</v>
      </c>
      <c r="D430" s="281"/>
      <c r="E430" s="282"/>
    </row>
    <row r="431" spans="1:5" s="151" customFormat="1" ht="13.5" customHeight="1">
      <c r="A431" s="187"/>
      <c r="B431" s="188" t="s">
        <v>70</v>
      </c>
      <c r="C431" s="189" t="s">
        <v>328</v>
      </c>
      <c r="D431" s="281"/>
      <c r="E431" s="282"/>
    </row>
    <row r="432" spans="1:5" s="151" customFormat="1" ht="13.5" customHeight="1">
      <c r="A432" s="187"/>
      <c r="B432" s="188" t="s">
        <v>12</v>
      </c>
      <c r="C432" s="189" t="s">
        <v>213</v>
      </c>
      <c r="D432" s="281"/>
      <c r="E432" s="282"/>
    </row>
    <row r="433" spans="1:5" s="151" customFormat="1" ht="13.5" customHeight="1">
      <c r="A433" s="187"/>
      <c r="B433" s="188" t="s">
        <v>72</v>
      </c>
      <c r="C433" s="190" t="s">
        <v>73</v>
      </c>
      <c r="D433" s="157"/>
      <c r="E433" s="157"/>
    </row>
    <row r="434" spans="1:5" s="151" customFormat="1" ht="13.5" customHeight="1">
      <c r="A434" s="187"/>
      <c r="B434" s="188" t="s">
        <v>13</v>
      </c>
      <c r="C434" s="189" t="s">
        <v>929</v>
      </c>
      <c r="D434" s="1"/>
      <c r="E434" s="157"/>
    </row>
    <row r="435" spans="1:5" s="151" customFormat="1" ht="39">
      <c r="A435" s="187"/>
      <c r="B435" s="188" t="s">
        <v>74</v>
      </c>
      <c r="C435" s="198" t="s">
        <v>1023</v>
      </c>
      <c r="D435" s="161"/>
      <c r="E435" s="191"/>
    </row>
    <row r="436" spans="1:5" s="151" customFormat="1" ht="13.5" customHeight="1">
      <c r="A436" s="187"/>
      <c r="B436" s="193" t="s">
        <v>75</v>
      </c>
      <c r="C436" s="184" t="s">
        <v>251</v>
      </c>
      <c r="D436" s="179"/>
      <c r="E436" s="179"/>
    </row>
    <row r="437" spans="1:5" s="151" customFormat="1" ht="13.5" customHeight="1">
      <c r="A437" s="187"/>
      <c r="B437" s="188" t="s">
        <v>58</v>
      </c>
      <c r="C437" s="151" t="s">
        <v>189</v>
      </c>
      <c r="D437" s="180"/>
      <c r="E437" s="180"/>
    </row>
    <row r="438" spans="1:5" s="151" customFormat="1" ht="13.5" customHeight="1">
      <c r="A438" s="187"/>
      <c r="B438" s="193" t="s">
        <v>76</v>
      </c>
      <c r="C438" s="184" t="s">
        <v>841</v>
      </c>
      <c r="D438" s="321" t="s">
        <v>839</v>
      </c>
      <c r="E438" s="322"/>
    </row>
    <row r="439" spans="1:5" s="151" customFormat="1" ht="26">
      <c r="A439" s="194"/>
      <c r="B439" s="188" t="s">
        <v>14</v>
      </c>
      <c r="C439" s="198" t="s">
        <v>563</v>
      </c>
      <c r="D439" s="253" t="s">
        <v>1336</v>
      </c>
      <c r="E439" s="180"/>
    </row>
    <row r="440" spans="1:5" s="151" customFormat="1" ht="52">
      <c r="A440" s="194"/>
      <c r="B440" s="193" t="s">
        <v>77</v>
      </c>
      <c r="C440" s="195" t="s">
        <v>1024</v>
      </c>
      <c r="D440" s="48"/>
      <c r="E440" s="144"/>
    </row>
    <row r="441" spans="1:5" s="151" customFormat="1" ht="13.5" customHeight="1">
      <c r="A441" s="194"/>
      <c r="B441" s="188" t="s">
        <v>15</v>
      </c>
      <c r="C441" s="189" t="s">
        <v>188</v>
      </c>
      <c r="D441" s="161"/>
      <c r="E441" s="146"/>
    </row>
    <row r="442" spans="1:5" s="151" customFormat="1" ht="13.5" customHeight="1">
      <c r="A442" s="194"/>
      <c r="B442" s="188" t="s">
        <v>16</v>
      </c>
      <c r="C442" s="189" t="s">
        <v>257</v>
      </c>
      <c r="D442" s="162"/>
      <c r="E442" s="162"/>
    </row>
    <row r="443" spans="1:5" s="151" customFormat="1" ht="13.5" customHeight="1" thickBot="1">
      <c r="A443" s="196"/>
      <c r="B443" s="166" t="s">
        <v>143</v>
      </c>
      <c r="C443" s="167" t="s">
        <v>1337</v>
      </c>
      <c r="D443" s="167"/>
      <c r="E443" s="197"/>
    </row>
    <row r="444" spans="1:5" s="151" customFormat="1">
      <c r="A444" s="172" t="s">
        <v>1350</v>
      </c>
      <c r="B444" s="170" t="s">
        <v>1494</v>
      </c>
      <c r="C444" s="170" t="s">
        <v>1351</v>
      </c>
      <c r="D444" s="171">
        <v>46990</v>
      </c>
      <c r="E444" s="171">
        <f>D444/1.07</f>
        <v>43915.88785046729</v>
      </c>
    </row>
    <row r="445" spans="1:5" s="151" customFormat="1" ht="60.5" customHeight="1">
      <c r="A445" s="182" t="s">
        <v>844</v>
      </c>
      <c r="B445" s="185" t="s">
        <v>43</v>
      </c>
      <c r="C445" s="186" t="s">
        <v>1352</v>
      </c>
      <c r="D445" s="1"/>
      <c r="E445" s="2"/>
    </row>
    <row r="446" spans="1:5" s="151" customFormat="1" ht="13.5" customHeight="1">
      <c r="A446" s="187"/>
      <c r="B446" s="188" t="s">
        <v>10</v>
      </c>
      <c r="C446" s="189" t="s">
        <v>796</v>
      </c>
      <c r="D446" s="281"/>
      <c r="E446" s="282"/>
    </row>
    <row r="447" spans="1:5" s="151" customFormat="1" ht="13.5" customHeight="1">
      <c r="A447" s="187"/>
      <c r="B447" s="188" t="s">
        <v>70</v>
      </c>
      <c r="C447" s="189" t="s">
        <v>1009</v>
      </c>
      <c r="D447" s="281"/>
      <c r="E447" s="282"/>
    </row>
    <row r="448" spans="1:5" s="151" customFormat="1" ht="13.5" customHeight="1">
      <c r="A448" s="187"/>
      <c r="B448" s="188" t="s">
        <v>12</v>
      </c>
      <c r="C448" s="189" t="s">
        <v>213</v>
      </c>
      <c r="D448" s="281"/>
      <c r="E448" s="282"/>
    </row>
    <row r="449" spans="1:5" s="151" customFormat="1" ht="13.5" customHeight="1">
      <c r="A449" s="187"/>
      <c r="B449" s="188" t="s">
        <v>72</v>
      </c>
      <c r="C449" s="190" t="s">
        <v>73</v>
      </c>
      <c r="D449" s="157"/>
      <c r="E449" s="157"/>
    </row>
    <row r="450" spans="1:5" s="151" customFormat="1" ht="13.5" customHeight="1">
      <c r="A450" s="187"/>
      <c r="B450" s="188" t="s">
        <v>13</v>
      </c>
      <c r="C450" s="189" t="s">
        <v>797</v>
      </c>
      <c r="D450" s="1"/>
      <c r="E450" s="157"/>
    </row>
    <row r="451" spans="1:5" s="151" customFormat="1" ht="52">
      <c r="A451" s="187"/>
      <c r="B451" s="188" t="s">
        <v>74</v>
      </c>
      <c r="C451" s="198" t="s">
        <v>845</v>
      </c>
      <c r="D451" s="161"/>
      <c r="E451" s="191"/>
    </row>
    <row r="452" spans="1:5" s="151" customFormat="1" ht="13.5" customHeight="1">
      <c r="A452" s="187"/>
      <c r="B452" s="193" t="s">
        <v>75</v>
      </c>
      <c r="C452" s="184" t="s">
        <v>251</v>
      </c>
      <c r="D452" s="179"/>
      <c r="E452" s="179"/>
    </row>
    <row r="453" spans="1:5" s="151" customFormat="1" ht="13.5" customHeight="1">
      <c r="A453" s="187"/>
      <c r="B453" s="188" t="s">
        <v>58</v>
      </c>
      <c r="C453" s="151" t="s">
        <v>189</v>
      </c>
      <c r="D453" s="180"/>
      <c r="E453" s="180"/>
    </row>
    <row r="454" spans="1:5" s="151" customFormat="1" ht="13.5" customHeight="1">
      <c r="A454" s="187"/>
      <c r="B454" s="193" t="s">
        <v>76</v>
      </c>
      <c r="C454" s="184" t="s">
        <v>841</v>
      </c>
      <c r="D454" s="321" t="s">
        <v>839</v>
      </c>
      <c r="E454" s="322"/>
    </row>
    <row r="455" spans="1:5" s="151" customFormat="1" ht="13">
      <c r="A455" s="194"/>
      <c r="B455" s="188" t="s">
        <v>14</v>
      </c>
      <c r="C455" s="198" t="s">
        <v>453</v>
      </c>
      <c r="D455" s="253" t="s">
        <v>1349</v>
      </c>
      <c r="E455" s="180"/>
    </row>
    <row r="456" spans="1:5" s="151" customFormat="1" ht="65">
      <c r="A456" s="194"/>
      <c r="B456" s="193" t="s">
        <v>77</v>
      </c>
      <c r="C456" s="195" t="s">
        <v>1353</v>
      </c>
      <c r="D456" s="48"/>
      <c r="E456" s="144"/>
    </row>
    <row r="457" spans="1:5" s="151" customFormat="1" ht="13.5" customHeight="1">
      <c r="A457" s="194"/>
      <c r="B457" s="188" t="s">
        <v>15</v>
      </c>
      <c r="C457" s="189" t="s">
        <v>188</v>
      </c>
      <c r="D457" s="161"/>
      <c r="E457" s="146"/>
    </row>
    <row r="458" spans="1:5" s="151" customFormat="1" ht="13.5" customHeight="1">
      <c r="A458" s="194"/>
      <c r="B458" s="188" t="s">
        <v>16</v>
      </c>
      <c r="C458" s="189" t="s">
        <v>252</v>
      </c>
      <c r="D458" s="162"/>
      <c r="E458" s="162"/>
    </row>
    <row r="459" spans="1:5" s="151" customFormat="1" ht="13.5" customHeight="1" thickBot="1">
      <c r="A459" s="196"/>
      <c r="B459" s="166" t="s">
        <v>143</v>
      </c>
      <c r="C459" s="167" t="s">
        <v>1354</v>
      </c>
      <c r="D459" s="167"/>
      <c r="E459" s="197"/>
    </row>
    <row r="460" spans="1:5" s="151" customFormat="1">
      <c r="A460" s="172" t="s">
        <v>1344</v>
      </c>
      <c r="B460" s="170" t="s">
        <v>1022</v>
      </c>
      <c r="C460" s="170" t="s">
        <v>1346</v>
      </c>
      <c r="D460" s="171">
        <v>58990</v>
      </c>
      <c r="E460" s="171">
        <f>D460/1.07</f>
        <v>55130.841121495323</v>
      </c>
    </row>
    <row r="461" spans="1:5" s="151" customFormat="1" ht="60.5" customHeight="1">
      <c r="A461" s="182" t="s">
        <v>456</v>
      </c>
      <c r="B461" s="185" t="s">
        <v>43</v>
      </c>
      <c r="C461" s="186" t="s">
        <v>1347</v>
      </c>
      <c r="D461" s="1"/>
      <c r="E461" s="2"/>
    </row>
    <row r="462" spans="1:5" s="151" customFormat="1" ht="13.5" customHeight="1">
      <c r="A462" s="187"/>
      <c r="B462" s="188" t="s">
        <v>10</v>
      </c>
      <c r="C462" s="189" t="s">
        <v>833</v>
      </c>
      <c r="D462" s="281"/>
      <c r="E462" s="282"/>
    </row>
    <row r="463" spans="1:5" s="151" customFormat="1" ht="13.5" customHeight="1">
      <c r="A463" s="187"/>
      <c r="B463" s="188" t="s">
        <v>70</v>
      </c>
      <c r="C463" s="189" t="s">
        <v>265</v>
      </c>
      <c r="D463" s="281"/>
      <c r="E463" s="282"/>
    </row>
    <row r="464" spans="1:5" s="151" customFormat="1" ht="13.5" customHeight="1">
      <c r="A464" s="187"/>
      <c r="B464" s="188" t="s">
        <v>12</v>
      </c>
      <c r="C464" s="189" t="s">
        <v>213</v>
      </c>
      <c r="D464" s="281"/>
      <c r="E464" s="282"/>
    </row>
    <row r="465" spans="1:5" s="151" customFormat="1" ht="13.5" customHeight="1">
      <c r="A465" s="187"/>
      <c r="B465" s="188" t="s">
        <v>72</v>
      </c>
      <c r="C465" s="190" t="s">
        <v>73</v>
      </c>
      <c r="D465" s="157"/>
      <c r="E465" s="157"/>
    </row>
    <row r="466" spans="1:5" s="151" customFormat="1" ht="13.5" customHeight="1">
      <c r="A466" s="187"/>
      <c r="B466" s="188" t="s">
        <v>13</v>
      </c>
      <c r="C466" s="189" t="s">
        <v>929</v>
      </c>
      <c r="D466" s="1"/>
      <c r="E466" s="157"/>
    </row>
    <row r="467" spans="1:5" s="151" customFormat="1" ht="39">
      <c r="A467" s="187"/>
      <c r="B467" s="188" t="s">
        <v>74</v>
      </c>
      <c r="C467" s="198" t="s">
        <v>1023</v>
      </c>
      <c r="D467" s="161"/>
      <c r="E467" s="191"/>
    </row>
    <row r="468" spans="1:5" s="151" customFormat="1" ht="13.5" customHeight="1">
      <c r="A468" s="187"/>
      <c r="B468" s="193" t="s">
        <v>75</v>
      </c>
      <c r="C468" s="184" t="s">
        <v>251</v>
      </c>
      <c r="D468" s="179"/>
      <c r="E468" s="179"/>
    </row>
    <row r="469" spans="1:5" s="151" customFormat="1" ht="13.5" customHeight="1">
      <c r="A469" s="187"/>
      <c r="B469" s="188" t="s">
        <v>58</v>
      </c>
      <c r="C469" s="151" t="s">
        <v>189</v>
      </c>
      <c r="D469" s="180"/>
      <c r="E469" s="180"/>
    </row>
    <row r="470" spans="1:5" s="151" customFormat="1" ht="13.5" customHeight="1">
      <c r="A470" s="187"/>
      <c r="B470" s="193" t="s">
        <v>76</v>
      </c>
      <c r="C470" s="184" t="s">
        <v>841</v>
      </c>
      <c r="D470" s="321" t="s">
        <v>839</v>
      </c>
      <c r="E470" s="322"/>
    </row>
    <row r="471" spans="1:5" s="151" customFormat="1" ht="26">
      <c r="A471" s="194"/>
      <c r="B471" s="188" t="s">
        <v>14</v>
      </c>
      <c r="C471" s="198" t="s">
        <v>458</v>
      </c>
      <c r="D471" s="253" t="s">
        <v>1345</v>
      </c>
      <c r="E471" s="180"/>
    </row>
    <row r="472" spans="1:5" s="151" customFormat="1" ht="52">
      <c r="A472" s="194"/>
      <c r="B472" s="193" t="s">
        <v>77</v>
      </c>
      <c r="C472" s="195" t="s">
        <v>1024</v>
      </c>
      <c r="D472" s="48"/>
      <c r="E472" s="144"/>
    </row>
    <row r="473" spans="1:5" s="151" customFormat="1" ht="13.5" customHeight="1">
      <c r="A473" s="194"/>
      <c r="B473" s="188" t="s">
        <v>15</v>
      </c>
      <c r="C473" s="189" t="s">
        <v>188</v>
      </c>
      <c r="D473" s="161"/>
      <c r="E473" s="146"/>
    </row>
    <row r="474" spans="1:5" s="151" customFormat="1" ht="13.5" customHeight="1">
      <c r="A474" s="194"/>
      <c r="B474" s="188" t="s">
        <v>16</v>
      </c>
      <c r="C474" s="189" t="s">
        <v>257</v>
      </c>
      <c r="D474" s="162"/>
      <c r="E474" s="162"/>
    </row>
    <row r="475" spans="1:5" s="151" customFormat="1" ht="13.5" customHeight="1" thickBot="1">
      <c r="A475" s="196"/>
      <c r="B475" s="166" t="s">
        <v>143</v>
      </c>
      <c r="C475" s="167" t="s">
        <v>1337</v>
      </c>
      <c r="D475" s="167"/>
      <c r="E475" s="197"/>
    </row>
    <row r="476" spans="1:5" s="151" customFormat="1">
      <c r="A476" s="143" t="s">
        <v>1470</v>
      </c>
      <c r="B476" s="140" t="s">
        <v>1005</v>
      </c>
      <c r="C476" s="140" t="s">
        <v>1006</v>
      </c>
      <c r="D476" s="141">
        <v>65990</v>
      </c>
      <c r="E476" s="141">
        <f>D476/1.07</f>
        <v>61672.897196261678</v>
      </c>
    </row>
    <row r="477" spans="1:5" s="151" customFormat="1" ht="60.5" customHeight="1">
      <c r="A477" s="182" t="s">
        <v>1473</v>
      </c>
      <c r="B477" s="185" t="s">
        <v>43</v>
      </c>
      <c r="C477" s="186" t="s">
        <v>1471</v>
      </c>
      <c r="D477" s="1"/>
      <c r="E477" s="2"/>
    </row>
    <row r="478" spans="1:5" s="151" customFormat="1" ht="13.5" customHeight="1">
      <c r="A478" s="187"/>
      <c r="B478" s="188" t="s">
        <v>10</v>
      </c>
      <c r="C478" s="189" t="s">
        <v>833</v>
      </c>
      <c r="D478" s="281"/>
      <c r="E478" s="282"/>
    </row>
    <row r="479" spans="1:5" s="151" customFormat="1" ht="13.5" customHeight="1">
      <c r="A479" s="187"/>
      <c r="B479" s="188" t="s">
        <v>70</v>
      </c>
      <c r="C479" s="189" t="s">
        <v>265</v>
      </c>
      <c r="D479" s="281"/>
      <c r="E479" s="282"/>
    </row>
    <row r="480" spans="1:5" s="151" customFormat="1" ht="13.5" customHeight="1">
      <c r="A480" s="187"/>
      <c r="B480" s="188" t="s">
        <v>12</v>
      </c>
      <c r="C480" s="189" t="s">
        <v>258</v>
      </c>
      <c r="D480" s="281"/>
      <c r="E480" s="282"/>
    </row>
    <row r="481" spans="1:5" s="151" customFormat="1" ht="13.5" customHeight="1">
      <c r="A481" s="187"/>
      <c r="B481" s="188" t="s">
        <v>72</v>
      </c>
      <c r="C481" s="190" t="s">
        <v>73</v>
      </c>
      <c r="D481" s="157"/>
      <c r="E481" s="157"/>
    </row>
    <row r="482" spans="1:5" s="151" customFormat="1" ht="13.5" customHeight="1">
      <c r="A482" s="187"/>
      <c r="B482" s="188" t="s">
        <v>13</v>
      </c>
      <c r="C482" s="189" t="s">
        <v>929</v>
      </c>
      <c r="D482" s="1"/>
      <c r="E482" s="157"/>
    </row>
    <row r="483" spans="1:5" s="151" customFormat="1" ht="52">
      <c r="A483" s="187"/>
      <c r="B483" s="188" t="s">
        <v>74</v>
      </c>
      <c r="C483" s="293" t="s">
        <v>1010</v>
      </c>
      <c r="D483" s="161"/>
      <c r="E483" s="191"/>
    </row>
    <row r="484" spans="1:5" s="151" customFormat="1" ht="13.5" customHeight="1">
      <c r="A484" s="187"/>
      <c r="B484" s="193" t="s">
        <v>75</v>
      </c>
      <c r="C484" s="184" t="s">
        <v>251</v>
      </c>
      <c r="D484" s="179"/>
      <c r="E484" s="179"/>
    </row>
    <row r="485" spans="1:5" s="151" customFormat="1" ht="13.5" customHeight="1">
      <c r="A485" s="187"/>
      <c r="B485" s="188" t="s">
        <v>58</v>
      </c>
      <c r="C485" s="151" t="s">
        <v>148</v>
      </c>
      <c r="D485" s="180"/>
      <c r="E485" s="180"/>
    </row>
    <row r="486" spans="1:5" s="151" customFormat="1" ht="13.5" customHeight="1">
      <c r="A486" s="187"/>
      <c r="B486" s="193" t="s">
        <v>76</v>
      </c>
      <c r="C486" s="184" t="s">
        <v>841</v>
      </c>
      <c r="D486" s="321" t="s">
        <v>839</v>
      </c>
      <c r="E486" s="322"/>
    </row>
    <row r="487" spans="1:5" s="151" customFormat="1" ht="26">
      <c r="A487" s="194"/>
      <c r="B487" s="188" t="s">
        <v>14</v>
      </c>
      <c r="C487" s="198" t="s">
        <v>458</v>
      </c>
      <c r="D487" s="253" t="s">
        <v>1472</v>
      </c>
      <c r="E487" s="180"/>
    </row>
    <row r="488" spans="1:5" s="151" customFormat="1" ht="52">
      <c r="A488" s="194"/>
      <c r="B488" s="193" t="s">
        <v>77</v>
      </c>
      <c r="C488" s="195" t="s">
        <v>1011</v>
      </c>
      <c r="D488" s="48"/>
      <c r="E488" s="144"/>
    </row>
    <row r="489" spans="1:5" s="151" customFormat="1" ht="13.5" customHeight="1">
      <c r="A489" s="194"/>
      <c r="B489" s="188" t="s">
        <v>15</v>
      </c>
      <c r="C489" s="189" t="s">
        <v>188</v>
      </c>
      <c r="D489" s="161"/>
      <c r="E489" s="146"/>
    </row>
    <row r="490" spans="1:5" s="151" customFormat="1" ht="13.5" customHeight="1">
      <c r="A490" s="194"/>
      <c r="B490" s="188" t="s">
        <v>16</v>
      </c>
      <c r="C490" s="189" t="s">
        <v>477</v>
      </c>
      <c r="D490" s="162"/>
      <c r="E490" s="162"/>
    </row>
    <row r="491" spans="1:5" s="151" customFormat="1" ht="13.5" customHeight="1" thickBot="1">
      <c r="A491" s="196"/>
      <c r="B491" s="166" t="s">
        <v>143</v>
      </c>
      <c r="C491" s="167" t="s">
        <v>1474</v>
      </c>
      <c r="D491" s="167"/>
      <c r="E491" s="197"/>
    </row>
    <row r="492" spans="1:5" s="151" customFormat="1">
      <c r="A492" s="143" t="s">
        <v>1004</v>
      </c>
      <c r="B492" s="140" t="s">
        <v>1005</v>
      </c>
      <c r="C492" s="140" t="s">
        <v>1006</v>
      </c>
      <c r="D492" s="141">
        <v>69990</v>
      </c>
      <c r="E492" s="141">
        <f>D492/1.07</f>
        <v>65411.214953271025</v>
      </c>
    </row>
    <row r="493" spans="1:5" s="151" customFormat="1" ht="60.5" customHeight="1">
      <c r="A493" s="182" t="s">
        <v>456</v>
      </c>
      <c r="B493" s="185" t="s">
        <v>43</v>
      </c>
      <c r="C493" s="186" t="s">
        <v>1008</v>
      </c>
      <c r="D493" s="1"/>
      <c r="E493" s="2"/>
    </row>
    <row r="494" spans="1:5" s="151" customFormat="1" ht="13.5" customHeight="1">
      <c r="A494" s="187"/>
      <c r="B494" s="188" t="s">
        <v>10</v>
      </c>
      <c r="C494" s="189" t="s">
        <v>833</v>
      </c>
      <c r="D494" s="281"/>
      <c r="E494" s="282"/>
    </row>
    <row r="495" spans="1:5" s="151" customFormat="1" ht="13.5" customHeight="1">
      <c r="A495" s="187"/>
      <c r="B495" s="188" t="s">
        <v>70</v>
      </c>
      <c r="C495" s="189" t="s">
        <v>265</v>
      </c>
      <c r="D495" s="281"/>
      <c r="E495" s="282"/>
    </row>
    <row r="496" spans="1:5" s="151" customFormat="1" ht="13.5" customHeight="1">
      <c r="A496" s="187"/>
      <c r="B496" s="188" t="s">
        <v>12</v>
      </c>
      <c r="C496" s="189" t="s">
        <v>258</v>
      </c>
      <c r="D496" s="281"/>
      <c r="E496" s="282"/>
    </row>
    <row r="497" spans="1:23" s="151" customFormat="1" ht="13.5" customHeight="1">
      <c r="A497" s="187"/>
      <c r="B497" s="188" t="s">
        <v>72</v>
      </c>
      <c r="C497" s="190" t="s">
        <v>73</v>
      </c>
      <c r="D497" s="157"/>
      <c r="E497" s="157"/>
    </row>
    <row r="498" spans="1:23" s="151" customFormat="1" ht="13.5" customHeight="1">
      <c r="A498" s="187"/>
      <c r="B498" s="188" t="s">
        <v>13</v>
      </c>
      <c r="C498" s="189" t="s">
        <v>929</v>
      </c>
      <c r="D498" s="1"/>
      <c r="E498" s="157"/>
    </row>
    <row r="499" spans="1:23" s="151" customFormat="1" ht="52">
      <c r="A499" s="187"/>
      <c r="B499" s="188" t="s">
        <v>74</v>
      </c>
      <c r="C499" s="293" t="s">
        <v>1010</v>
      </c>
      <c r="D499" s="161"/>
      <c r="E499" s="191"/>
    </row>
    <row r="500" spans="1:23" s="151" customFormat="1" ht="13.5" customHeight="1">
      <c r="A500" s="187"/>
      <c r="B500" s="193" t="s">
        <v>75</v>
      </c>
      <c r="C500" s="184" t="s">
        <v>251</v>
      </c>
      <c r="D500" s="179"/>
      <c r="E500" s="179"/>
    </row>
    <row r="501" spans="1:23" s="151" customFormat="1" ht="13.5" customHeight="1">
      <c r="A501" s="187"/>
      <c r="B501" s="188" t="s">
        <v>58</v>
      </c>
      <c r="C501" s="151" t="s">
        <v>148</v>
      </c>
      <c r="D501" s="180"/>
      <c r="E501" s="180"/>
    </row>
    <row r="502" spans="1:23" s="151" customFormat="1" ht="13.5" customHeight="1">
      <c r="A502" s="187"/>
      <c r="B502" s="193" t="s">
        <v>76</v>
      </c>
      <c r="C502" s="184" t="s">
        <v>841</v>
      </c>
      <c r="D502" s="321" t="s">
        <v>839</v>
      </c>
      <c r="E502" s="322"/>
    </row>
    <row r="503" spans="1:23" s="151" customFormat="1" ht="26">
      <c r="A503" s="194"/>
      <c r="B503" s="188" t="s">
        <v>14</v>
      </c>
      <c r="C503" s="198" t="s">
        <v>458</v>
      </c>
      <c r="D503" s="253" t="s">
        <v>1007</v>
      </c>
      <c r="E503" s="180"/>
    </row>
    <row r="504" spans="1:23" s="151" customFormat="1" ht="52">
      <c r="A504" s="194"/>
      <c r="B504" s="193" t="s">
        <v>77</v>
      </c>
      <c r="C504" s="195" t="s">
        <v>1011</v>
      </c>
      <c r="D504" s="48"/>
      <c r="E504" s="144"/>
    </row>
    <row r="505" spans="1:23" s="151" customFormat="1" ht="13.5" customHeight="1">
      <c r="A505" s="194"/>
      <c r="B505" s="188" t="s">
        <v>15</v>
      </c>
      <c r="C505" s="189" t="s">
        <v>24</v>
      </c>
      <c r="D505" s="161"/>
      <c r="E505" s="146"/>
    </row>
    <row r="506" spans="1:23" s="151" customFormat="1" ht="13.5" customHeight="1">
      <c r="A506" s="194"/>
      <c r="B506" s="188" t="s">
        <v>16</v>
      </c>
      <c r="C506" s="189" t="s">
        <v>764</v>
      </c>
      <c r="D506" s="162"/>
      <c r="E506" s="162"/>
    </row>
    <row r="507" spans="1:23" s="151" customFormat="1" ht="13.5" customHeight="1" thickBot="1">
      <c r="A507" s="196"/>
      <c r="B507" s="166" t="s">
        <v>143</v>
      </c>
      <c r="C507" s="167" t="s">
        <v>1013</v>
      </c>
      <c r="D507" s="167"/>
      <c r="E507" s="197"/>
    </row>
    <row r="508" spans="1:23" s="328" customFormat="1" ht="13.5" customHeight="1" thickBot="1">
      <c r="A508" s="200" t="s">
        <v>838</v>
      </c>
      <c r="B508" s="201"/>
      <c r="C508" s="202"/>
      <c r="D508" s="203"/>
      <c r="E508" s="203"/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  <c r="R508" s="151"/>
      <c r="S508" s="151"/>
      <c r="T508" s="151"/>
      <c r="U508" s="151"/>
      <c r="V508" s="151"/>
      <c r="W508" s="151"/>
    </row>
    <row r="509" spans="1:23" s="151" customFormat="1">
      <c r="A509" s="176" t="s">
        <v>1555</v>
      </c>
      <c r="B509" s="174" t="s">
        <v>1556</v>
      </c>
      <c r="C509" s="174" t="s">
        <v>1564</v>
      </c>
      <c r="D509" s="175">
        <v>77990</v>
      </c>
      <c r="E509" s="175">
        <f>D509/1.07</f>
        <v>72887.850467289711</v>
      </c>
    </row>
    <row r="510" spans="1:23" s="151" customFormat="1" ht="60.5" customHeight="1">
      <c r="A510" s="182"/>
      <c r="B510" s="185" t="s">
        <v>43</v>
      </c>
      <c r="C510" s="186" t="s">
        <v>1557</v>
      </c>
      <c r="D510" s="1"/>
      <c r="E510" s="2"/>
    </row>
    <row r="511" spans="1:23" s="151" customFormat="1" ht="13.5" customHeight="1">
      <c r="A511" s="187"/>
      <c r="B511" s="188" t="s">
        <v>10</v>
      </c>
      <c r="C511" s="189" t="s">
        <v>1559</v>
      </c>
      <c r="D511" s="281"/>
      <c r="E511" s="282"/>
    </row>
    <row r="512" spans="1:23" s="151" customFormat="1" ht="13.5" customHeight="1">
      <c r="A512" s="187"/>
      <c r="B512" s="188" t="s">
        <v>70</v>
      </c>
      <c r="C512" s="189" t="s">
        <v>484</v>
      </c>
      <c r="D512" s="281"/>
      <c r="E512" s="282"/>
    </row>
    <row r="513" spans="1:5" s="151" customFormat="1" ht="13.5" customHeight="1">
      <c r="A513" s="187"/>
      <c r="B513" s="188" t="s">
        <v>12</v>
      </c>
      <c r="C513" s="189" t="s">
        <v>258</v>
      </c>
      <c r="D513" s="281"/>
      <c r="E513" s="282"/>
    </row>
    <row r="514" spans="1:5" s="151" customFormat="1" ht="13.5" customHeight="1">
      <c r="A514" s="187"/>
      <c r="B514" s="188" t="s">
        <v>72</v>
      </c>
      <c r="C514" s="190" t="s">
        <v>73</v>
      </c>
      <c r="D514" s="157"/>
      <c r="E514" s="157"/>
    </row>
    <row r="515" spans="1:5" s="151" customFormat="1" ht="13.5" customHeight="1">
      <c r="A515" s="187"/>
      <c r="B515" s="188" t="s">
        <v>13</v>
      </c>
      <c r="C515" s="184" t="s">
        <v>1560</v>
      </c>
      <c r="D515" s="1"/>
      <c r="E515" s="157"/>
    </row>
    <row r="516" spans="1:5" s="151" customFormat="1" ht="78">
      <c r="A516" s="187"/>
      <c r="B516" s="188" t="s">
        <v>74</v>
      </c>
      <c r="C516" s="198" t="s">
        <v>1561</v>
      </c>
      <c r="D516" s="161"/>
      <c r="E516" s="191"/>
    </row>
    <row r="517" spans="1:5" s="151" customFormat="1" ht="13.5" customHeight="1">
      <c r="A517" s="187"/>
      <c r="B517" s="193" t="s">
        <v>75</v>
      </c>
      <c r="C517" s="184" t="s">
        <v>251</v>
      </c>
      <c r="D517" s="179"/>
      <c r="E517" s="179"/>
    </row>
    <row r="518" spans="1:5" s="151" customFormat="1" ht="13.5" customHeight="1">
      <c r="A518" s="187"/>
      <c r="B518" s="188" t="s">
        <v>58</v>
      </c>
      <c r="C518" s="151" t="s">
        <v>266</v>
      </c>
      <c r="D518" s="180"/>
      <c r="E518" s="180"/>
    </row>
    <row r="519" spans="1:5" s="151" customFormat="1" ht="13.5" customHeight="1">
      <c r="A519" s="187"/>
      <c r="B519" s="193" t="s">
        <v>76</v>
      </c>
      <c r="C519" s="184" t="s">
        <v>841</v>
      </c>
      <c r="D519" s="321" t="s">
        <v>839</v>
      </c>
      <c r="E519" s="322"/>
    </row>
    <row r="520" spans="1:5" s="151" customFormat="1" ht="26">
      <c r="A520" s="194"/>
      <c r="B520" s="188" t="s">
        <v>14</v>
      </c>
      <c r="C520" s="198" t="s">
        <v>563</v>
      </c>
      <c r="D520" s="253" t="s">
        <v>1558</v>
      </c>
      <c r="E520" s="180"/>
    </row>
    <row r="521" spans="1:5" s="151" customFormat="1" ht="156">
      <c r="A521" s="194"/>
      <c r="B521" s="193" t="s">
        <v>77</v>
      </c>
      <c r="C521" s="195" t="s">
        <v>1562</v>
      </c>
      <c r="D521" s="48"/>
      <c r="E521" s="144"/>
    </row>
    <row r="522" spans="1:5" s="151" customFormat="1" ht="13.5" customHeight="1">
      <c r="A522" s="194"/>
      <c r="B522" s="188" t="s">
        <v>15</v>
      </c>
      <c r="C522" s="189" t="s">
        <v>188</v>
      </c>
      <c r="D522" s="161"/>
      <c r="E522" s="146"/>
    </row>
    <row r="523" spans="1:5" s="151" customFormat="1" ht="13.5" customHeight="1">
      <c r="A523" s="194"/>
      <c r="B523" s="188" t="s">
        <v>16</v>
      </c>
      <c r="C523" s="189" t="s">
        <v>1439</v>
      </c>
      <c r="D523" s="162"/>
      <c r="E523" s="162"/>
    </row>
    <row r="524" spans="1:5" s="151" customFormat="1" ht="13.5" customHeight="1" thickBot="1">
      <c r="A524" s="196"/>
      <c r="B524" s="166" t="s">
        <v>143</v>
      </c>
      <c r="C524" s="167" t="s">
        <v>1441</v>
      </c>
      <c r="D524" s="167"/>
      <c r="E524" s="197"/>
    </row>
    <row r="525" spans="1:5" s="151" customFormat="1" ht="13.5" customHeight="1" thickBot="1">
      <c r="A525" s="200" t="s">
        <v>327</v>
      </c>
      <c r="B525" s="201"/>
      <c r="C525" s="202"/>
      <c r="D525" s="203"/>
      <c r="E525" s="203"/>
    </row>
    <row r="526" spans="1:5" s="151" customFormat="1">
      <c r="A526" s="176" t="s">
        <v>1430</v>
      </c>
      <c r="B526" s="174" t="s">
        <v>1431</v>
      </c>
      <c r="C526" s="174" t="s">
        <v>1432</v>
      </c>
      <c r="D526" s="175">
        <v>139990</v>
      </c>
      <c r="E526" s="175">
        <f>D526/1.07</f>
        <v>130831.77570093457</v>
      </c>
    </row>
    <row r="527" spans="1:5" s="151" customFormat="1" ht="60.5" customHeight="1">
      <c r="A527" s="182" t="s">
        <v>456</v>
      </c>
      <c r="B527" s="185" t="s">
        <v>43</v>
      </c>
      <c r="C527" s="186" t="s">
        <v>1433</v>
      </c>
      <c r="D527" s="1"/>
      <c r="E527" s="2"/>
    </row>
    <row r="528" spans="1:5" s="151" customFormat="1" ht="13.5" customHeight="1">
      <c r="A528" s="187"/>
      <c r="B528" s="188" t="s">
        <v>10</v>
      </c>
      <c r="C528" s="189" t="s">
        <v>840</v>
      </c>
      <c r="D528" s="281"/>
      <c r="E528" s="282"/>
    </row>
    <row r="529" spans="1:5" s="151" customFormat="1" ht="13.5" customHeight="1">
      <c r="A529" s="187"/>
      <c r="B529" s="188" t="s">
        <v>70</v>
      </c>
      <c r="C529" s="189" t="s">
        <v>1435</v>
      </c>
      <c r="D529" s="281"/>
      <c r="E529" s="282"/>
    </row>
    <row r="530" spans="1:5" s="151" customFormat="1" ht="13.5" customHeight="1">
      <c r="A530" s="187"/>
      <c r="B530" s="188" t="s">
        <v>12</v>
      </c>
      <c r="C530" s="189" t="s">
        <v>258</v>
      </c>
      <c r="D530" s="281"/>
      <c r="E530" s="282"/>
    </row>
    <row r="531" spans="1:5" s="151" customFormat="1" ht="13.5" customHeight="1">
      <c r="A531" s="187"/>
      <c r="B531" s="188" t="s">
        <v>72</v>
      </c>
      <c r="C531" s="190" t="s">
        <v>73</v>
      </c>
      <c r="D531" s="157"/>
      <c r="E531" s="157"/>
    </row>
    <row r="532" spans="1:5" s="151" customFormat="1" ht="13.5" customHeight="1">
      <c r="A532" s="187"/>
      <c r="B532" s="188" t="s">
        <v>13</v>
      </c>
      <c r="C532" s="280" t="s">
        <v>1436</v>
      </c>
      <c r="D532" s="1"/>
      <c r="E532" s="157"/>
    </row>
    <row r="533" spans="1:5" s="151" customFormat="1" ht="65">
      <c r="A533" s="187"/>
      <c r="B533" s="188" t="s">
        <v>74</v>
      </c>
      <c r="C533" s="198" t="s">
        <v>1440</v>
      </c>
      <c r="D533" s="161"/>
      <c r="E533" s="191"/>
    </row>
    <row r="534" spans="1:5" s="151" customFormat="1" ht="13.5" customHeight="1">
      <c r="A534" s="187"/>
      <c r="B534" s="193" t="s">
        <v>75</v>
      </c>
      <c r="C534" s="184" t="s">
        <v>251</v>
      </c>
      <c r="D534" s="179"/>
      <c r="E534" s="179"/>
    </row>
    <row r="535" spans="1:5" s="151" customFormat="1" ht="13.5" customHeight="1">
      <c r="A535" s="187"/>
      <c r="B535" s="188" t="s">
        <v>58</v>
      </c>
      <c r="C535" s="151" t="s">
        <v>1437</v>
      </c>
      <c r="D535" s="180"/>
      <c r="E535" s="180"/>
    </row>
    <row r="536" spans="1:5" s="151" customFormat="1" ht="13.5" customHeight="1">
      <c r="A536" s="187"/>
      <c r="B536" s="193" t="s">
        <v>76</v>
      </c>
      <c r="C536" s="184" t="s">
        <v>841</v>
      </c>
      <c r="D536" s="321" t="s">
        <v>839</v>
      </c>
      <c r="E536" s="322"/>
    </row>
    <row r="537" spans="1:5" s="151" customFormat="1" ht="26">
      <c r="A537" s="194"/>
      <c r="B537" s="188" t="s">
        <v>14</v>
      </c>
      <c r="C537" s="198" t="s">
        <v>458</v>
      </c>
      <c r="D537" s="253" t="s">
        <v>1434</v>
      </c>
      <c r="E537" s="180"/>
    </row>
    <row r="538" spans="1:5" s="151" customFormat="1" ht="130">
      <c r="A538" s="194"/>
      <c r="B538" s="193" t="s">
        <v>77</v>
      </c>
      <c r="C538" s="195" t="s">
        <v>1438</v>
      </c>
      <c r="D538" s="48"/>
      <c r="E538" s="144"/>
    </row>
    <row r="539" spans="1:5" s="151" customFormat="1" ht="13.5" customHeight="1">
      <c r="A539" s="194"/>
      <c r="B539" s="188" t="s">
        <v>15</v>
      </c>
      <c r="C539" s="189" t="s">
        <v>188</v>
      </c>
      <c r="D539" s="161"/>
      <c r="E539" s="146"/>
    </row>
    <row r="540" spans="1:5" s="151" customFormat="1" ht="13.5" customHeight="1">
      <c r="A540" s="194"/>
      <c r="B540" s="188" t="s">
        <v>16</v>
      </c>
      <c r="C540" s="189" t="s">
        <v>1439</v>
      </c>
      <c r="D540" s="162"/>
      <c r="E540" s="162"/>
    </row>
    <row r="541" spans="1:5" s="151" customFormat="1" ht="13.5" customHeight="1" thickBot="1">
      <c r="A541" s="196"/>
      <c r="B541" s="166" t="s">
        <v>143</v>
      </c>
      <c r="C541" s="167" t="s">
        <v>1441</v>
      </c>
      <c r="D541" s="167"/>
      <c r="E541" s="197"/>
    </row>
    <row r="4581" spans="19:19">
      <c r="S4581" s="199" t="s">
        <v>223</v>
      </c>
    </row>
  </sheetData>
  <sheetProtection algorithmName="SHA-512" hashValue="+73vxUsI+bCprQaDFTcIpHmCMWajS3Wr0dri/2FjzbKc+KK9GoBxAfuIfCXiOVQFM2DfrEivNY8YjIPyY97GKg==" saltValue="hRBpiNjAhai9rHoINXDVqQ==" spinCount="100000" sheet="1" objects="1" scenarios="1"/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8AA0-068F-420C-9FA6-F41DB09091B0}">
  <sheetPr>
    <tabColor rgb="FF00B0F0"/>
  </sheetPr>
  <dimension ref="A1:G118"/>
  <sheetViews>
    <sheetView zoomScale="90" zoomScaleNormal="90" zoomScaleSheetLayoutView="85" workbookViewId="0">
      <pane xSplit="2" ySplit="1" topLeftCell="C2" activePane="bottomRight" state="frozen"/>
      <selection pane="topRight" activeCell="C1" sqref="C1"/>
      <selection pane="bottomLeft" activeCell="A7" sqref="A7"/>
      <selection pane="bottomRight" activeCell="F1" sqref="F1:F1048576"/>
    </sheetView>
  </sheetViews>
  <sheetFormatPr baseColWidth="10" defaultColWidth="9" defaultRowHeight="12"/>
  <cols>
    <col min="1" max="1" width="36.33203125" style="40" customWidth="1"/>
    <col min="2" max="2" width="24" style="40" customWidth="1"/>
    <col min="3" max="3" width="51.6640625" style="49" customWidth="1"/>
    <col min="4" max="5" width="9" style="40" customWidth="1"/>
    <col min="6" max="6" width="17.6640625" style="40" bestFit="1" customWidth="1"/>
    <col min="7" max="7" width="14.33203125" style="40" bestFit="1" customWidth="1"/>
    <col min="8" max="9" width="17.6640625" style="40" bestFit="1" customWidth="1"/>
    <col min="10" max="16384" width="9" style="40"/>
  </cols>
  <sheetData>
    <row r="1" spans="1:5" s="135" customFormat="1" ht="30" customHeight="1" thickBot="1">
      <c r="A1" s="72" t="s">
        <v>40</v>
      </c>
      <c r="B1" s="72" t="s">
        <v>4</v>
      </c>
      <c r="C1" s="73" t="s">
        <v>5</v>
      </c>
      <c r="D1" s="76" t="s">
        <v>41</v>
      </c>
      <c r="E1" s="76" t="s">
        <v>42</v>
      </c>
    </row>
    <row r="2" spans="1:5" s="151" customFormat="1" ht="14" thickBot="1">
      <c r="A2" s="214" t="s">
        <v>990</v>
      </c>
      <c r="B2" s="215"/>
      <c r="C2" s="215" t="s">
        <v>78</v>
      </c>
      <c r="D2" s="215"/>
      <c r="E2" s="215"/>
    </row>
    <row r="3" spans="1:5" s="144" customFormat="1" ht="15" customHeight="1" thickBot="1">
      <c r="A3" s="200" t="s">
        <v>917</v>
      </c>
      <c r="B3" s="201"/>
      <c r="C3" s="202"/>
      <c r="D3" s="203"/>
      <c r="E3" s="203"/>
    </row>
    <row r="4" spans="1:5" s="151" customFormat="1">
      <c r="A4" s="172" t="s">
        <v>1610</v>
      </c>
      <c r="B4" s="170" t="s">
        <v>1612</v>
      </c>
      <c r="C4" s="170" t="s">
        <v>1611</v>
      </c>
      <c r="D4" s="171">
        <v>37990</v>
      </c>
      <c r="E4" s="171">
        <f>D4/1.07</f>
        <v>35504.672897196258</v>
      </c>
    </row>
    <row r="5" spans="1:5" s="151" customFormat="1" ht="66" customHeight="1">
      <c r="A5" s="182" t="s">
        <v>910</v>
      </c>
      <c r="B5" s="148" t="s">
        <v>43</v>
      </c>
      <c r="C5" s="149" t="s">
        <v>1613</v>
      </c>
      <c r="D5" s="281"/>
      <c r="E5" s="2"/>
    </row>
    <row r="6" spans="1:5" s="151" customFormat="1">
      <c r="A6" s="147"/>
      <c r="B6" s="152" t="s">
        <v>10</v>
      </c>
      <c r="C6" s="153" t="s">
        <v>1615</v>
      </c>
      <c r="D6" s="281"/>
      <c r="E6" s="282"/>
    </row>
    <row r="7" spans="1:5" s="151" customFormat="1">
      <c r="A7" s="147"/>
      <c r="B7" s="152" t="s">
        <v>70</v>
      </c>
      <c r="C7" s="48" t="s">
        <v>921</v>
      </c>
      <c r="D7" s="281"/>
      <c r="E7" s="282"/>
    </row>
    <row r="8" spans="1:5" s="151" customFormat="1">
      <c r="A8" s="147"/>
      <c r="B8" s="152" t="s">
        <v>12</v>
      </c>
      <c r="C8" s="153" t="s">
        <v>377</v>
      </c>
      <c r="D8" s="281"/>
      <c r="E8" s="282"/>
    </row>
    <row r="9" spans="1:5" s="151" customFormat="1">
      <c r="A9" s="147"/>
      <c r="B9" s="152" t="s">
        <v>72</v>
      </c>
      <c r="C9" s="156" t="s">
        <v>73</v>
      </c>
      <c r="D9" s="157"/>
      <c r="E9" s="157"/>
    </row>
    <row r="10" spans="1:5" s="151" customFormat="1">
      <c r="A10" s="147"/>
      <c r="B10" s="152" t="s">
        <v>13</v>
      </c>
      <c r="C10" s="153" t="s">
        <v>1616</v>
      </c>
      <c r="D10" s="161"/>
      <c r="E10" s="146"/>
    </row>
    <row r="11" spans="1:5" s="151" customFormat="1" ht="39">
      <c r="A11" s="210"/>
      <c r="B11" s="152" t="s">
        <v>74</v>
      </c>
      <c r="C11" s="211" t="s">
        <v>1617</v>
      </c>
      <c r="D11" s="162"/>
      <c r="E11" s="162"/>
    </row>
    <row r="12" spans="1:5" s="151" customFormat="1" ht="12.75" customHeight="1">
      <c r="A12" s="158"/>
      <c r="B12" s="159" t="s">
        <v>75</v>
      </c>
      <c r="C12" s="48" t="s">
        <v>172</v>
      </c>
      <c r="D12" s="161"/>
      <c r="E12" s="146"/>
    </row>
    <row r="13" spans="1:5" s="144" customFormat="1" ht="13.25" customHeight="1">
      <c r="A13" s="160"/>
      <c r="B13" s="152" t="s">
        <v>58</v>
      </c>
      <c r="C13" s="48" t="s">
        <v>454</v>
      </c>
      <c r="D13" s="162"/>
      <c r="E13" s="162"/>
    </row>
    <row r="14" spans="1:5" s="144" customFormat="1" ht="14.25" customHeight="1">
      <c r="A14" s="160"/>
      <c r="B14" s="159" t="s">
        <v>76</v>
      </c>
      <c r="C14" s="145" t="s">
        <v>1618</v>
      </c>
      <c r="D14" s="321" t="s">
        <v>703</v>
      </c>
      <c r="E14" s="322"/>
    </row>
    <row r="15" spans="1:5" s="151" customFormat="1" ht="26">
      <c r="A15" s="160"/>
      <c r="B15" s="152" t="s">
        <v>14</v>
      </c>
      <c r="C15" s="211" t="s">
        <v>514</v>
      </c>
      <c r="D15" s="204" t="s">
        <v>1614</v>
      </c>
      <c r="E15" s="180"/>
    </row>
    <row r="16" spans="1:5" s="151" customFormat="1" ht="104">
      <c r="A16" s="160"/>
      <c r="B16" s="159" t="s">
        <v>77</v>
      </c>
      <c r="C16" s="145" t="s">
        <v>1619</v>
      </c>
      <c r="D16" s="48"/>
      <c r="E16" s="48"/>
    </row>
    <row r="17" spans="1:5" s="151" customFormat="1" ht="13.5" customHeight="1">
      <c r="A17" s="164"/>
      <c r="B17" s="152" t="s">
        <v>15</v>
      </c>
      <c r="C17" s="153" t="s">
        <v>169</v>
      </c>
      <c r="D17" s="161"/>
      <c r="E17" s="146"/>
    </row>
    <row r="18" spans="1:5" s="151" customFormat="1" ht="13.5" customHeight="1">
      <c r="A18" s="164"/>
      <c r="B18" s="152" t="s">
        <v>16</v>
      </c>
      <c r="C18" s="48" t="s">
        <v>257</v>
      </c>
      <c r="D18" s="162"/>
      <c r="E18" s="162"/>
    </row>
    <row r="19" spans="1:5" s="151" customFormat="1" ht="13.5" customHeight="1" thickBot="1">
      <c r="A19" s="165"/>
      <c r="B19" s="166" t="s">
        <v>143</v>
      </c>
      <c r="C19" s="167" t="s">
        <v>1620</v>
      </c>
      <c r="D19" s="168"/>
      <c r="E19" s="168"/>
    </row>
    <row r="20" spans="1:5" s="144" customFormat="1" ht="15" customHeight="1" thickBot="1">
      <c r="A20" s="200" t="s">
        <v>919</v>
      </c>
      <c r="B20" s="201"/>
      <c r="C20" s="202"/>
      <c r="D20" s="203"/>
      <c r="E20" s="203"/>
    </row>
    <row r="21" spans="1:5" s="151" customFormat="1">
      <c r="A21" s="143" t="s">
        <v>914</v>
      </c>
      <c r="B21" s="140" t="s">
        <v>916</v>
      </c>
      <c r="C21" s="140" t="s">
        <v>925</v>
      </c>
      <c r="D21" s="141">
        <v>39990</v>
      </c>
      <c r="E21" s="141">
        <f>D21/1.07</f>
        <v>37373.831775700935</v>
      </c>
    </row>
    <row r="22" spans="1:5" s="151" customFormat="1" ht="66" customHeight="1">
      <c r="A22" s="182" t="s">
        <v>910</v>
      </c>
      <c r="B22" s="148" t="s">
        <v>43</v>
      </c>
      <c r="C22" s="149" t="s">
        <v>920</v>
      </c>
      <c r="D22" s="281"/>
      <c r="E22" s="2"/>
    </row>
    <row r="23" spans="1:5" s="151" customFormat="1">
      <c r="A23" s="147"/>
      <c r="B23" s="152" t="s">
        <v>10</v>
      </c>
      <c r="C23" s="153" t="s">
        <v>796</v>
      </c>
      <c r="D23" s="281"/>
      <c r="E23" s="282"/>
    </row>
    <row r="24" spans="1:5" s="151" customFormat="1">
      <c r="A24" s="147"/>
      <c r="B24" s="152" t="s">
        <v>70</v>
      </c>
      <c r="C24" s="48" t="s">
        <v>921</v>
      </c>
      <c r="D24" s="281"/>
      <c r="E24" s="282"/>
    </row>
    <row r="25" spans="1:5" s="151" customFormat="1">
      <c r="A25" s="147"/>
      <c r="B25" s="152" t="s">
        <v>12</v>
      </c>
      <c r="C25" s="153" t="s">
        <v>377</v>
      </c>
      <c r="D25" s="281"/>
      <c r="E25" s="282"/>
    </row>
    <row r="26" spans="1:5" s="151" customFormat="1">
      <c r="A26" s="147"/>
      <c r="B26" s="152" t="s">
        <v>72</v>
      </c>
      <c r="C26" s="156" t="s">
        <v>73</v>
      </c>
      <c r="D26" s="157"/>
      <c r="E26" s="157"/>
    </row>
    <row r="27" spans="1:5" s="151" customFormat="1">
      <c r="A27" s="147"/>
      <c r="B27" s="152" t="s">
        <v>13</v>
      </c>
      <c r="C27" s="153" t="s">
        <v>797</v>
      </c>
      <c r="D27" s="161"/>
      <c r="E27" s="146"/>
    </row>
    <row r="28" spans="1:5" s="151" customFormat="1" ht="39">
      <c r="A28" s="210"/>
      <c r="B28" s="152" t="s">
        <v>74</v>
      </c>
      <c r="C28" s="211" t="s">
        <v>997</v>
      </c>
      <c r="D28" s="162"/>
      <c r="E28" s="162"/>
    </row>
    <row r="29" spans="1:5" s="151" customFormat="1" ht="12.75" customHeight="1">
      <c r="A29" s="158"/>
      <c r="B29" s="159" t="s">
        <v>75</v>
      </c>
      <c r="C29" s="48" t="s">
        <v>172</v>
      </c>
      <c r="D29" s="161"/>
      <c r="E29" s="146"/>
    </row>
    <row r="30" spans="1:5" s="144" customFormat="1" ht="13.25" customHeight="1">
      <c r="A30" s="160"/>
      <c r="B30" s="152" t="s">
        <v>58</v>
      </c>
      <c r="C30" s="48" t="s">
        <v>454</v>
      </c>
      <c r="D30" s="162"/>
      <c r="E30" s="162"/>
    </row>
    <row r="31" spans="1:5" s="144" customFormat="1" ht="14.25" customHeight="1">
      <c r="A31" s="160"/>
      <c r="B31" s="159" t="s">
        <v>76</v>
      </c>
      <c r="C31" s="145" t="s">
        <v>922</v>
      </c>
      <c r="D31" s="321" t="s">
        <v>703</v>
      </c>
      <c r="E31" s="322"/>
    </row>
    <row r="32" spans="1:5" s="151" customFormat="1" ht="26">
      <c r="A32" s="160"/>
      <c r="B32" s="152" t="s">
        <v>14</v>
      </c>
      <c r="C32" s="211" t="s">
        <v>514</v>
      </c>
      <c r="D32" s="204" t="s">
        <v>915</v>
      </c>
      <c r="E32" s="180"/>
    </row>
    <row r="33" spans="1:5" s="151" customFormat="1" ht="104">
      <c r="A33" s="160"/>
      <c r="B33" s="159" t="s">
        <v>77</v>
      </c>
      <c r="C33" s="145" t="s">
        <v>923</v>
      </c>
      <c r="D33" s="48"/>
      <c r="E33" s="48"/>
    </row>
    <row r="34" spans="1:5" s="151" customFormat="1" ht="13.5" customHeight="1">
      <c r="A34" s="164"/>
      <c r="B34" s="152" t="s">
        <v>15</v>
      </c>
      <c r="C34" s="153" t="s">
        <v>169</v>
      </c>
      <c r="D34" s="161" t="s">
        <v>1091</v>
      </c>
      <c r="E34" s="146"/>
    </row>
    <row r="35" spans="1:5" s="151" customFormat="1" ht="13.5" customHeight="1">
      <c r="A35" s="164"/>
      <c r="B35" s="152" t="s">
        <v>16</v>
      </c>
      <c r="C35" s="48" t="s">
        <v>257</v>
      </c>
      <c r="D35" s="162">
        <v>30990</v>
      </c>
      <c r="E35" s="162">
        <v>28963</v>
      </c>
    </row>
    <row r="36" spans="1:5" s="151" customFormat="1" ht="13.5" customHeight="1" thickBot="1">
      <c r="A36" s="165"/>
      <c r="B36" s="166" t="s">
        <v>143</v>
      </c>
      <c r="C36" s="167" t="s">
        <v>1000</v>
      </c>
      <c r="D36" s="168"/>
      <c r="E36" s="168"/>
    </row>
    <row r="37" spans="1:5" s="151" customFormat="1">
      <c r="A37" s="172" t="s">
        <v>991</v>
      </c>
      <c r="B37" s="170" t="s">
        <v>994</v>
      </c>
      <c r="C37" s="170" t="s">
        <v>992</v>
      </c>
      <c r="D37" s="171">
        <v>40990</v>
      </c>
      <c r="E37" s="171">
        <f>D37/1.07</f>
        <v>38308.411214953267</v>
      </c>
    </row>
    <row r="38" spans="1:5" s="151" customFormat="1" ht="66" customHeight="1">
      <c r="A38" s="182" t="s">
        <v>910</v>
      </c>
      <c r="B38" s="148" t="s">
        <v>43</v>
      </c>
      <c r="C38" s="149" t="s">
        <v>993</v>
      </c>
      <c r="D38" s="281"/>
      <c r="E38" s="2"/>
    </row>
    <row r="39" spans="1:5" s="151" customFormat="1">
      <c r="A39" s="147"/>
      <c r="B39" s="152" t="s">
        <v>10</v>
      </c>
      <c r="C39" s="153" t="s">
        <v>927</v>
      </c>
      <c r="D39" s="281"/>
      <c r="E39" s="282"/>
    </row>
    <row r="40" spans="1:5" s="151" customFormat="1">
      <c r="A40" s="147"/>
      <c r="B40" s="152" t="s">
        <v>70</v>
      </c>
      <c r="C40" s="48" t="s">
        <v>921</v>
      </c>
      <c r="D40" s="281"/>
      <c r="E40" s="282"/>
    </row>
    <row r="41" spans="1:5" s="151" customFormat="1">
      <c r="A41" s="147"/>
      <c r="B41" s="152" t="s">
        <v>12</v>
      </c>
      <c r="C41" s="153" t="s">
        <v>377</v>
      </c>
      <c r="D41" s="281"/>
      <c r="E41" s="282"/>
    </row>
    <row r="42" spans="1:5" s="151" customFormat="1">
      <c r="A42" s="147"/>
      <c r="B42" s="152" t="s">
        <v>72</v>
      </c>
      <c r="C42" s="156" t="s">
        <v>73</v>
      </c>
      <c r="D42" s="157"/>
      <c r="E42" s="157"/>
    </row>
    <row r="43" spans="1:5" s="151" customFormat="1">
      <c r="A43" s="147"/>
      <c r="B43" s="152" t="s">
        <v>13</v>
      </c>
      <c r="C43" s="153" t="s">
        <v>929</v>
      </c>
      <c r="D43" s="161"/>
      <c r="E43" s="146"/>
    </row>
    <row r="44" spans="1:5" s="151" customFormat="1" ht="39">
      <c r="A44" s="210"/>
      <c r="B44" s="152" t="s">
        <v>74</v>
      </c>
      <c r="C44" s="211" t="s">
        <v>996</v>
      </c>
      <c r="D44" s="162"/>
      <c r="E44" s="162"/>
    </row>
    <row r="45" spans="1:5" s="151" customFormat="1" ht="12.75" customHeight="1">
      <c r="A45" s="158"/>
      <c r="B45" s="159" t="s">
        <v>75</v>
      </c>
      <c r="C45" s="48" t="s">
        <v>172</v>
      </c>
      <c r="D45" s="161" t="s">
        <v>1469</v>
      </c>
      <c r="E45" s="146"/>
    </row>
    <row r="46" spans="1:5" s="144" customFormat="1" ht="13.25" customHeight="1">
      <c r="A46" s="160"/>
      <c r="B46" s="152" t="s">
        <v>58</v>
      </c>
      <c r="C46" s="48" t="s">
        <v>454</v>
      </c>
      <c r="D46" s="162">
        <v>39990</v>
      </c>
      <c r="E46" s="162">
        <v>37374</v>
      </c>
    </row>
    <row r="47" spans="1:5" s="144" customFormat="1" ht="14.25" customHeight="1">
      <c r="A47" s="160"/>
      <c r="B47" s="159" t="s">
        <v>76</v>
      </c>
      <c r="C47" s="145" t="s">
        <v>922</v>
      </c>
      <c r="D47" s="321" t="s">
        <v>703</v>
      </c>
      <c r="E47" s="322"/>
    </row>
    <row r="48" spans="1:5" s="151" customFormat="1" ht="26">
      <c r="A48" s="160"/>
      <c r="B48" s="152" t="s">
        <v>14</v>
      </c>
      <c r="C48" s="211" t="s">
        <v>514</v>
      </c>
      <c r="D48" s="204" t="s">
        <v>995</v>
      </c>
      <c r="E48" s="180"/>
    </row>
    <row r="49" spans="1:7" s="151" customFormat="1" ht="104">
      <c r="A49" s="160"/>
      <c r="B49" s="159" t="s">
        <v>77</v>
      </c>
      <c r="C49" s="145" t="s">
        <v>998</v>
      </c>
      <c r="D49" s="48"/>
      <c r="E49" s="48"/>
    </row>
    <row r="50" spans="1:7" s="151" customFormat="1" ht="13.5" customHeight="1">
      <c r="A50" s="164"/>
      <c r="B50" s="152" t="s">
        <v>15</v>
      </c>
      <c r="C50" s="153" t="s">
        <v>169</v>
      </c>
      <c r="D50" s="161" t="s">
        <v>1113</v>
      </c>
      <c r="E50" s="146"/>
    </row>
    <row r="51" spans="1:7" s="151" customFormat="1" ht="13.5" customHeight="1">
      <c r="A51" s="164"/>
      <c r="B51" s="152" t="s">
        <v>16</v>
      </c>
      <c r="C51" s="48" t="s">
        <v>257</v>
      </c>
      <c r="D51" s="162">
        <v>30990</v>
      </c>
      <c r="E51" s="162">
        <v>28963</v>
      </c>
    </row>
    <row r="52" spans="1:7" s="151" customFormat="1" ht="13.5" customHeight="1" thickBot="1">
      <c r="A52" s="165"/>
      <c r="B52" s="166" t="s">
        <v>143</v>
      </c>
      <c r="C52" s="167" t="s">
        <v>1000</v>
      </c>
      <c r="D52" s="168"/>
      <c r="E52" s="168"/>
    </row>
    <row r="53" spans="1:7" s="144" customFormat="1" ht="15" customHeight="1" thickBot="1">
      <c r="A53" s="200" t="s">
        <v>918</v>
      </c>
      <c r="B53" s="201"/>
      <c r="C53" s="202"/>
      <c r="D53" s="203"/>
      <c r="E53" s="203"/>
      <c r="G53" s="324"/>
    </row>
    <row r="54" spans="1:7" s="151" customFormat="1">
      <c r="A54" s="176" t="s">
        <v>1197</v>
      </c>
      <c r="B54" s="174" t="s">
        <v>832</v>
      </c>
      <c r="C54" s="174" t="s">
        <v>1198</v>
      </c>
      <c r="D54" s="175">
        <v>47990</v>
      </c>
      <c r="E54" s="175">
        <f>D54/1.07</f>
        <v>44850.467289719621</v>
      </c>
    </row>
    <row r="55" spans="1:7" s="151" customFormat="1" ht="66" customHeight="1">
      <c r="A55" s="182" t="s">
        <v>910</v>
      </c>
      <c r="B55" s="148" t="s">
        <v>43</v>
      </c>
      <c r="C55" s="149" t="s">
        <v>1199</v>
      </c>
      <c r="D55" s="281"/>
      <c r="E55" s="2"/>
    </row>
    <row r="56" spans="1:7" s="151" customFormat="1">
      <c r="A56" s="147"/>
      <c r="B56" s="152" t="s">
        <v>10</v>
      </c>
      <c r="C56" s="153" t="s">
        <v>904</v>
      </c>
      <c r="D56" s="281"/>
      <c r="E56" s="282"/>
    </row>
    <row r="57" spans="1:7" s="151" customFormat="1">
      <c r="A57" s="147"/>
      <c r="B57" s="152" t="s">
        <v>70</v>
      </c>
      <c r="C57" s="48" t="s">
        <v>1200</v>
      </c>
      <c r="D57" s="281"/>
      <c r="E57" s="282"/>
    </row>
    <row r="58" spans="1:7" s="151" customFormat="1">
      <c r="A58" s="147"/>
      <c r="B58" s="152" t="s">
        <v>12</v>
      </c>
      <c r="C58" s="153" t="s">
        <v>377</v>
      </c>
      <c r="D58" s="281"/>
      <c r="E58" s="282"/>
    </row>
    <row r="59" spans="1:7" s="151" customFormat="1">
      <c r="A59" s="147"/>
      <c r="B59" s="152" t="s">
        <v>72</v>
      </c>
      <c r="C59" s="156" t="s">
        <v>73</v>
      </c>
      <c r="D59" s="157"/>
      <c r="E59" s="157"/>
    </row>
    <row r="60" spans="1:7" s="151" customFormat="1">
      <c r="A60" s="147"/>
      <c r="B60" s="152" t="s">
        <v>13</v>
      </c>
      <c r="C60" s="153" t="s">
        <v>929</v>
      </c>
      <c r="D60" s="161"/>
      <c r="E60" s="146"/>
    </row>
    <row r="61" spans="1:7" s="151" customFormat="1" ht="52">
      <c r="A61" s="210"/>
      <c r="B61" s="152" t="s">
        <v>74</v>
      </c>
      <c r="C61" s="211" t="s">
        <v>1201</v>
      </c>
      <c r="D61" s="162"/>
      <c r="E61" s="162"/>
    </row>
    <row r="62" spans="1:7" s="151" customFormat="1" ht="12.75" customHeight="1">
      <c r="A62" s="158"/>
      <c r="B62" s="159" t="s">
        <v>75</v>
      </c>
      <c r="C62" s="48" t="s">
        <v>251</v>
      </c>
      <c r="D62" s="161"/>
      <c r="E62" s="146"/>
    </row>
    <row r="63" spans="1:7" s="144" customFormat="1" ht="13.25" customHeight="1">
      <c r="A63" s="160"/>
      <c r="B63" s="152" t="s">
        <v>58</v>
      </c>
      <c r="C63" s="48" t="s">
        <v>189</v>
      </c>
      <c r="D63" s="162"/>
      <c r="E63" s="162"/>
    </row>
    <row r="64" spans="1:7" s="144" customFormat="1" ht="14.25" customHeight="1">
      <c r="A64" s="160"/>
      <c r="B64" s="159" t="s">
        <v>76</v>
      </c>
      <c r="C64" s="145" t="s">
        <v>922</v>
      </c>
      <c r="D64" s="321" t="s">
        <v>830</v>
      </c>
      <c r="E64" s="322"/>
    </row>
    <row r="65" spans="1:5" s="151" customFormat="1" ht="26">
      <c r="A65" s="160"/>
      <c r="B65" s="152" t="s">
        <v>14</v>
      </c>
      <c r="C65" s="211" t="s">
        <v>930</v>
      </c>
      <c r="D65" s="204" t="s">
        <v>1196</v>
      </c>
      <c r="E65" s="180"/>
    </row>
    <row r="66" spans="1:5" s="151" customFormat="1" ht="91">
      <c r="A66" s="160"/>
      <c r="B66" s="159" t="s">
        <v>77</v>
      </c>
      <c r="C66" s="145" t="s">
        <v>931</v>
      </c>
      <c r="D66" s="48"/>
      <c r="E66" s="48"/>
    </row>
    <row r="67" spans="1:5" s="151" customFormat="1" ht="13.5" customHeight="1">
      <c r="A67" s="164"/>
      <c r="B67" s="152" t="s">
        <v>15</v>
      </c>
      <c r="C67" s="153" t="s">
        <v>842</v>
      </c>
      <c r="D67" s="161" t="s">
        <v>1426</v>
      </c>
      <c r="E67" s="146"/>
    </row>
    <row r="68" spans="1:5" s="151" customFormat="1" ht="13.5" customHeight="1">
      <c r="A68" s="164"/>
      <c r="B68" s="152" t="s">
        <v>16</v>
      </c>
      <c r="C68" s="48" t="s">
        <v>257</v>
      </c>
      <c r="D68" s="162">
        <v>44990</v>
      </c>
      <c r="E68" s="162">
        <v>42047</v>
      </c>
    </row>
    <row r="69" spans="1:5" s="151" customFormat="1" ht="13.5" customHeight="1" thickBot="1">
      <c r="A69" s="165"/>
      <c r="B69" s="166" t="s">
        <v>143</v>
      </c>
      <c r="C69" s="167" t="s">
        <v>932</v>
      </c>
      <c r="D69" s="168"/>
      <c r="E69" s="168"/>
    </row>
    <row r="70" spans="1:5" s="151" customFormat="1">
      <c r="A70" s="143" t="s">
        <v>1270</v>
      </c>
      <c r="B70" s="140" t="s">
        <v>843</v>
      </c>
      <c r="C70" s="140" t="s">
        <v>1271</v>
      </c>
      <c r="D70" s="141">
        <v>63990</v>
      </c>
      <c r="E70" s="141">
        <f>D70/1.07</f>
        <v>59803.738317757008</v>
      </c>
    </row>
    <row r="71" spans="1:5" s="151" customFormat="1" ht="66" customHeight="1">
      <c r="A71" s="182" t="s">
        <v>910</v>
      </c>
      <c r="B71" s="148" t="s">
        <v>43</v>
      </c>
      <c r="C71" s="149" t="s">
        <v>1272</v>
      </c>
      <c r="D71" s="281"/>
      <c r="E71" s="2"/>
    </row>
    <row r="72" spans="1:5" s="151" customFormat="1">
      <c r="A72" s="147"/>
      <c r="B72" s="152" t="s">
        <v>10</v>
      </c>
      <c r="C72" s="153" t="s">
        <v>796</v>
      </c>
      <c r="D72" s="281"/>
      <c r="E72" s="282"/>
    </row>
    <row r="73" spans="1:5" s="151" customFormat="1">
      <c r="A73" s="147"/>
      <c r="B73" s="152" t="s">
        <v>70</v>
      </c>
      <c r="C73" s="48" t="s">
        <v>1273</v>
      </c>
      <c r="D73" s="281"/>
      <c r="E73" s="282"/>
    </row>
    <row r="74" spans="1:5" s="151" customFormat="1">
      <c r="A74" s="147"/>
      <c r="B74" s="152" t="s">
        <v>12</v>
      </c>
      <c r="C74" s="153" t="s">
        <v>928</v>
      </c>
      <c r="D74" s="281"/>
      <c r="E74" s="282"/>
    </row>
    <row r="75" spans="1:5" s="151" customFormat="1">
      <c r="A75" s="147"/>
      <c r="B75" s="152" t="s">
        <v>72</v>
      </c>
      <c r="C75" s="156" t="s">
        <v>73</v>
      </c>
      <c r="D75" s="157"/>
      <c r="E75" s="157"/>
    </row>
    <row r="76" spans="1:5" s="151" customFormat="1">
      <c r="A76" s="147"/>
      <c r="B76" s="152" t="s">
        <v>13</v>
      </c>
      <c r="C76" s="153" t="s">
        <v>929</v>
      </c>
      <c r="D76" s="161"/>
      <c r="E76" s="146"/>
    </row>
    <row r="77" spans="1:5" s="151" customFormat="1" ht="78">
      <c r="A77" s="210"/>
      <c r="B77" s="152" t="s">
        <v>74</v>
      </c>
      <c r="C77" s="211" t="s">
        <v>926</v>
      </c>
      <c r="D77" s="162"/>
      <c r="E77" s="162"/>
    </row>
    <row r="78" spans="1:5" s="151" customFormat="1" ht="12.75" customHeight="1">
      <c r="A78" s="158"/>
      <c r="B78" s="159" t="s">
        <v>75</v>
      </c>
      <c r="C78" s="48" t="s">
        <v>251</v>
      </c>
      <c r="D78" s="161"/>
      <c r="E78" s="146"/>
    </row>
    <row r="79" spans="1:5" s="144" customFormat="1" ht="13.25" customHeight="1">
      <c r="A79" s="160"/>
      <c r="B79" s="152" t="s">
        <v>58</v>
      </c>
      <c r="C79" s="48" t="s">
        <v>189</v>
      </c>
      <c r="D79" s="162"/>
      <c r="E79" s="162"/>
    </row>
    <row r="80" spans="1:5" s="144" customFormat="1" ht="14.25" customHeight="1">
      <c r="A80" s="160"/>
      <c r="B80" s="159" t="s">
        <v>76</v>
      </c>
      <c r="C80" s="145" t="s">
        <v>922</v>
      </c>
      <c r="D80" s="321" t="s">
        <v>830</v>
      </c>
      <c r="E80" s="322"/>
    </row>
    <row r="81" spans="1:5" s="151" customFormat="1" ht="26">
      <c r="A81" s="160"/>
      <c r="B81" s="152" t="s">
        <v>14</v>
      </c>
      <c r="C81" s="211" t="s">
        <v>563</v>
      </c>
      <c r="D81" s="204" t="s">
        <v>1196</v>
      </c>
      <c r="E81" s="180"/>
    </row>
    <row r="82" spans="1:5" s="151" customFormat="1" ht="117">
      <c r="A82" s="160"/>
      <c r="B82" s="159" t="s">
        <v>77</v>
      </c>
      <c r="C82" s="145" t="s">
        <v>1274</v>
      </c>
      <c r="D82" s="48"/>
      <c r="E82" s="48"/>
    </row>
    <row r="83" spans="1:5" s="151" customFormat="1" ht="13.5" customHeight="1">
      <c r="A83" s="164"/>
      <c r="B83" s="152" t="s">
        <v>15</v>
      </c>
      <c r="C83" s="153" t="s">
        <v>842</v>
      </c>
      <c r="D83" s="161"/>
      <c r="E83" s="146"/>
    </row>
    <row r="84" spans="1:5" s="151" customFormat="1" ht="13.5" customHeight="1">
      <c r="A84" s="164"/>
      <c r="B84" s="152" t="s">
        <v>16</v>
      </c>
      <c r="C84" s="48" t="s">
        <v>252</v>
      </c>
      <c r="D84" s="162"/>
      <c r="E84" s="162"/>
    </row>
    <row r="85" spans="1:5" s="151" customFormat="1" ht="13.5" customHeight="1" thickBot="1">
      <c r="A85" s="165"/>
      <c r="B85" s="166" t="s">
        <v>143</v>
      </c>
      <c r="C85" s="167" t="s">
        <v>1275</v>
      </c>
      <c r="D85" s="168"/>
      <c r="E85" s="168"/>
    </row>
    <row r="86" spans="1:5" s="151" customFormat="1">
      <c r="A86" s="176" t="s">
        <v>1265</v>
      </c>
      <c r="B86" s="174" t="s">
        <v>832</v>
      </c>
      <c r="C86" s="174" t="s">
        <v>831</v>
      </c>
      <c r="D86" s="175">
        <v>65990</v>
      </c>
      <c r="E86" s="175">
        <f>D86/1.07</f>
        <v>61672.897196261678</v>
      </c>
    </row>
    <row r="87" spans="1:5" s="151" customFormat="1" ht="66" customHeight="1">
      <c r="A87" s="182" t="s">
        <v>910</v>
      </c>
      <c r="B87" s="148" t="s">
        <v>43</v>
      </c>
      <c r="C87" s="149" t="s">
        <v>1266</v>
      </c>
      <c r="D87" s="281"/>
      <c r="E87" s="2"/>
    </row>
    <row r="88" spans="1:5" s="151" customFormat="1">
      <c r="A88" s="147"/>
      <c r="B88" s="152" t="s">
        <v>10</v>
      </c>
      <c r="C88" s="153" t="s">
        <v>833</v>
      </c>
      <c r="D88" s="281"/>
      <c r="E88" s="282"/>
    </row>
    <row r="89" spans="1:5" s="151" customFormat="1">
      <c r="A89" s="147"/>
      <c r="B89" s="152" t="s">
        <v>70</v>
      </c>
      <c r="C89" s="48" t="s">
        <v>1267</v>
      </c>
      <c r="D89" s="281"/>
      <c r="E89" s="282"/>
    </row>
    <row r="90" spans="1:5" s="151" customFormat="1">
      <c r="A90" s="147"/>
      <c r="B90" s="152" t="s">
        <v>12</v>
      </c>
      <c r="C90" s="153" t="s">
        <v>377</v>
      </c>
      <c r="D90" s="281"/>
      <c r="E90" s="282"/>
    </row>
    <row r="91" spans="1:5" s="151" customFormat="1">
      <c r="A91" s="147"/>
      <c r="B91" s="152" t="s">
        <v>72</v>
      </c>
      <c r="C91" s="156" t="s">
        <v>73</v>
      </c>
      <c r="D91" s="157"/>
      <c r="E91" s="157"/>
    </row>
    <row r="92" spans="1:5" s="151" customFormat="1">
      <c r="A92" s="147"/>
      <c r="B92" s="152" t="s">
        <v>13</v>
      </c>
      <c r="C92" s="153" t="s">
        <v>929</v>
      </c>
      <c r="D92" s="161"/>
      <c r="E92" s="146"/>
    </row>
    <row r="93" spans="1:5" s="151" customFormat="1" ht="52">
      <c r="A93" s="210"/>
      <c r="B93" s="152" t="s">
        <v>74</v>
      </c>
      <c r="C93" s="211" t="s">
        <v>1201</v>
      </c>
      <c r="D93" s="162"/>
      <c r="E93" s="162"/>
    </row>
    <row r="94" spans="1:5" s="151" customFormat="1" ht="12.75" customHeight="1">
      <c r="A94" s="158"/>
      <c r="B94" s="159" t="s">
        <v>75</v>
      </c>
      <c r="C94" s="48" t="s">
        <v>251</v>
      </c>
      <c r="D94" s="161"/>
      <c r="E94" s="146"/>
    </row>
    <row r="95" spans="1:5" s="144" customFormat="1" ht="13.25" customHeight="1">
      <c r="A95" s="160"/>
      <c r="B95" s="152" t="s">
        <v>58</v>
      </c>
      <c r="C95" s="48" t="s">
        <v>189</v>
      </c>
      <c r="D95" s="162"/>
      <c r="E95" s="162"/>
    </row>
    <row r="96" spans="1:5" s="144" customFormat="1" ht="14.25" customHeight="1">
      <c r="A96" s="160"/>
      <c r="B96" s="159" t="s">
        <v>76</v>
      </c>
      <c r="C96" s="145" t="s">
        <v>922</v>
      </c>
      <c r="D96" s="321" t="s">
        <v>830</v>
      </c>
      <c r="E96" s="322"/>
    </row>
    <row r="97" spans="1:5" s="151" customFormat="1" ht="26">
      <c r="A97" s="160"/>
      <c r="B97" s="152" t="s">
        <v>14</v>
      </c>
      <c r="C97" s="211" t="s">
        <v>930</v>
      </c>
      <c r="D97" s="204" t="s">
        <v>1196</v>
      </c>
      <c r="E97" s="180"/>
    </row>
    <row r="98" spans="1:5" s="151" customFormat="1" ht="91">
      <c r="A98" s="160"/>
      <c r="B98" s="159" t="s">
        <v>77</v>
      </c>
      <c r="C98" s="145" t="s">
        <v>931</v>
      </c>
      <c r="D98" s="48"/>
      <c r="E98" s="48"/>
    </row>
    <row r="99" spans="1:5" s="151" customFormat="1" ht="13.5" customHeight="1">
      <c r="A99" s="164"/>
      <c r="B99" s="152" t="s">
        <v>15</v>
      </c>
      <c r="C99" s="153" t="s">
        <v>842</v>
      </c>
      <c r="D99" s="161"/>
      <c r="E99" s="146"/>
    </row>
    <row r="100" spans="1:5" s="151" customFormat="1" ht="13.5" customHeight="1">
      <c r="A100" s="164"/>
      <c r="B100" s="152" t="s">
        <v>16</v>
      </c>
      <c r="C100" s="48" t="s">
        <v>257</v>
      </c>
      <c r="D100" s="162"/>
      <c r="E100" s="162"/>
    </row>
    <row r="101" spans="1:5" s="151" customFormat="1" ht="13.5" customHeight="1" thickBot="1">
      <c r="A101" s="165"/>
      <c r="B101" s="166" t="s">
        <v>143</v>
      </c>
      <c r="C101" s="167" t="s">
        <v>932</v>
      </c>
      <c r="D101" s="168"/>
      <c r="E101" s="168"/>
    </row>
    <row r="102" spans="1:5" s="151" customFormat="1" ht="13.5" customHeight="1" thickBot="1">
      <c r="A102" s="200" t="s">
        <v>311</v>
      </c>
      <c r="B102" s="201"/>
      <c r="C102" s="202"/>
      <c r="D102" s="203"/>
      <c r="E102" s="203"/>
    </row>
    <row r="103" spans="1:5" s="151" customFormat="1">
      <c r="A103" s="176" t="s">
        <v>980</v>
      </c>
      <c r="B103" s="174" t="s">
        <v>981</v>
      </c>
      <c r="C103" s="174" t="s">
        <v>985</v>
      </c>
      <c r="D103" s="175">
        <v>84990</v>
      </c>
      <c r="E103" s="175">
        <f>D103/1.07</f>
        <v>79429.906542056066</v>
      </c>
    </row>
    <row r="104" spans="1:5" s="151" customFormat="1" ht="66" customHeight="1">
      <c r="A104" s="182" t="s">
        <v>910</v>
      </c>
      <c r="B104" s="148" t="s">
        <v>43</v>
      </c>
      <c r="C104" s="149" t="s">
        <v>982</v>
      </c>
      <c r="D104" s="281"/>
      <c r="E104" s="2"/>
    </row>
    <row r="105" spans="1:5" s="151" customFormat="1">
      <c r="A105" s="147"/>
      <c r="B105" s="152" t="s">
        <v>10</v>
      </c>
      <c r="C105" s="153" t="s">
        <v>833</v>
      </c>
      <c r="D105" s="281"/>
      <c r="E105" s="282"/>
    </row>
    <row r="106" spans="1:5" s="151" customFormat="1">
      <c r="A106" s="147"/>
      <c r="B106" s="152" t="s">
        <v>70</v>
      </c>
      <c r="C106" s="48" t="s">
        <v>984</v>
      </c>
      <c r="D106" s="281"/>
      <c r="E106" s="282"/>
    </row>
    <row r="107" spans="1:5" s="151" customFormat="1">
      <c r="A107" s="147"/>
      <c r="B107" s="152" t="s">
        <v>12</v>
      </c>
      <c r="C107" s="153" t="s">
        <v>928</v>
      </c>
      <c r="D107" s="281"/>
      <c r="E107" s="282"/>
    </row>
    <row r="108" spans="1:5" s="151" customFormat="1">
      <c r="A108" s="147"/>
      <c r="B108" s="152" t="s">
        <v>72</v>
      </c>
      <c r="C108" s="156" t="s">
        <v>73</v>
      </c>
      <c r="D108" s="157"/>
      <c r="E108" s="157"/>
    </row>
    <row r="109" spans="1:5" s="151" customFormat="1">
      <c r="A109" s="147"/>
      <c r="B109" s="152" t="s">
        <v>13</v>
      </c>
      <c r="C109" s="153" t="s">
        <v>929</v>
      </c>
      <c r="D109" s="161"/>
      <c r="E109" s="146"/>
    </row>
    <row r="110" spans="1:5" s="151" customFormat="1" ht="78">
      <c r="A110" s="210"/>
      <c r="B110" s="152" t="s">
        <v>74</v>
      </c>
      <c r="C110" s="211" t="s">
        <v>986</v>
      </c>
      <c r="D110" s="162"/>
      <c r="E110" s="162"/>
    </row>
    <row r="111" spans="1:5" s="151" customFormat="1" ht="12.75" customHeight="1">
      <c r="A111" s="158"/>
      <c r="B111" s="159" t="s">
        <v>75</v>
      </c>
      <c r="C111" s="48" t="s">
        <v>251</v>
      </c>
      <c r="D111" s="161" t="s">
        <v>1567</v>
      </c>
      <c r="E111" s="146"/>
    </row>
    <row r="112" spans="1:5" s="144" customFormat="1" ht="13.25" customHeight="1">
      <c r="A112" s="160"/>
      <c r="B112" s="152" t="s">
        <v>58</v>
      </c>
      <c r="C112" s="48" t="s">
        <v>189</v>
      </c>
      <c r="D112" s="162">
        <v>75990</v>
      </c>
      <c r="E112" s="162">
        <v>71019</v>
      </c>
    </row>
    <row r="113" spans="1:5" s="144" customFormat="1" ht="14.25" customHeight="1">
      <c r="A113" s="160"/>
      <c r="B113" s="159" t="s">
        <v>76</v>
      </c>
      <c r="C113" s="145" t="s">
        <v>922</v>
      </c>
      <c r="D113" s="321" t="s">
        <v>830</v>
      </c>
      <c r="E113" s="322"/>
    </row>
    <row r="114" spans="1:5" s="151" customFormat="1" ht="26">
      <c r="A114" s="160"/>
      <c r="B114" s="152" t="s">
        <v>14</v>
      </c>
      <c r="C114" s="211" t="s">
        <v>930</v>
      </c>
      <c r="D114" s="204" t="s">
        <v>983</v>
      </c>
      <c r="E114" s="180"/>
    </row>
    <row r="115" spans="1:5" s="151" customFormat="1" ht="78">
      <c r="A115" s="160"/>
      <c r="B115" s="159" t="s">
        <v>77</v>
      </c>
      <c r="C115" s="145" t="s">
        <v>987</v>
      </c>
      <c r="D115" s="48"/>
      <c r="E115" s="48"/>
    </row>
    <row r="116" spans="1:5" s="151" customFormat="1" ht="13.5" customHeight="1">
      <c r="A116" s="164"/>
      <c r="B116" s="152" t="s">
        <v>15</v>
      </c>
      <c r="C116" s="153" t="s">
        <v>842</v>
      </c>
      <c r="D116" s="161" t="s">
        <v>1113</v>
      </c>
      <c r="E116" s="146"/>
    </row>
    <row r="117" spans="1:5" s="151" customFormat="1" ht="13.5" customHeight="1">
      <c r="A117" s="164"/>
      <c r="B117" s="152" t="s">
        <v>16</v>
      </c>
      <c r="C117" s="48" t="s">
        <v>477</v>
      </c>
      <c r="D117" s="162">
        <v>56990</v>
      </c>
      <c r="E117" s="162">
        <v>53262</v>
      </c>
    </row>
    <row r="118" spans="1:5" s="151" customFormat="1" ht="13.5" customHeight="1" thickBot="1">
      <c r="A118" s="165"/>
      <c r="B118" s="166" t="s">
        <v>143</v>
      </c>
      <c r="C118" s="167" t="s">
        <v>932</v>
      </c>
      <c r="D118" s="168"/>
      <c r="E118" s="168"/>
    </row>
  </sheetData>
  <sheetProtection algorithmName="SHA-512" hashValue="16DkfitYUzPJRgjndrajR4fIGH3sMr/O4XGtvERr4dbNfGqBLYbfLkh9O9QyxbJH3k4wyU7niY6Aabxkdv69uA==" saltValue="aMJBI/yhVb+ANeqtaR415Q==" spinCount="100000" sheet="1" objects="1" scenarios="1"/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ED4D-C39C-4FD9-B7B0-B6C4042AD50E}">
  <sheetPr>
    <tabColor theme="7" tint="0.39997558519241921"/>
  </sheetPr>
  <dimension ref="A1:J352"/>
  <sheetViews>
    <sheetView zoomScale="90" zoomScaleNormal="90" workbookViewId="0">
      <pane ySplit="1" topLeftCell="A2" activePane="bottomLeft" state="frozen"/>
      <selection activeCell="A11" sqref="A11"/>
      <selection pane="bottomLeft" activeCell="F1" sqref="F1:F1048576"/>
    </sheetView>
  </sheetViews>
  <sheetFormatPr baseColWidth="10" defaultColWidth="9" defaultRowHeight="12"/>
  <cols>
    <col min="1" max="1" width="35" style="40" customWidth="1"/>
    <col min="2" max="2" width="21.6640625" style="40" customWidth="1"/>
    <col min="3" max="3" width="46" style="49" customWidth="1"/>
    <col min="4" max="4" width="9" style="71" customWidth="1"/>
    <col min="5" max="5" width="11" style="40" customWidth="1"/>
    <col min="6" max="6" width="11" style="40" bestFit="1" customWidth="1"/>
    <col min="7" max="7" width="9" style="40"/>
    <col min="8" max="8" width="11" style="40" bestFit="1" customWidth="1"/>
    <col min="9" max="9" width="9.83203125" style="40" bestFit="1" customWidth="1"/>
    <col min="10" max="10" width="10.1640625" style="40" bestFit="1" customWidth="1"/>
    <col min="11" max="11" width="21.6640625" style="40" bestFit="1" customWidth="1"/>
    <col min="12" max="16384" width="9" style="40"/>
  </cols>
  <sheetData>
    <row r="1" spans="1:8" s="135" customFormat="1" ht="30" customHeight="1" thickBot="1">
      <c r="A1" s="72" t="s">
        <v>40</v>
      </c>
      <c r="B1" s="72" t="s">
        <v>4</v>
      </c>
      <c r="C1" s="73" t="s">
        <v>5</v>
      </c>
      <c r="D1" s="76" t="s">
        <v>41</v>
      </c>
      <c r="E1" s="76" t="s">
        <v>42</v>
      </c>
    </row>
    <row r="2" spans="1:8" s="135" customFormat="1" ht="14.5" customHeight="1">
      <c r="A2" s="217" t="s">
        <v>217</v>
      </c>
      <c r="B2" s="217"/>
      <c r="C2" s="217"/>
      <c r="D2" s="217"/>
      <c r="E2" s="217"/>
    </row>
    <row r="3" spans="1:8" s="142" customFormat="1" ht="13">
      <c r="A3" s="139" t="s">
        <v>589</v>
      </c>
      <c r="B3" s="140"/>
      <c r="C3" s="140"/>
      <c r="D3" s="141">
        <v>42990</v>
      </c>
      <c r="E3" s="141">
        <f>D3/1.07</f>
        <v>40177.570093457944</v>
      </c>
    </row>
    <row r="4" spans="1:8" s="144" customFormat="1" ht="12.75" customHeight="1">
      <c r="A4" s="143" t="s">
        <v>590</v>
      </c>
      <c r="B4" s="140" t="s">
        <v>364</v>
      </c>
      <c r="C4" s="140" t="s">
        <v>591</v>
      </c>
      <c r="D4" s="141"/>
      <c r="E4" s="141"/>
    </row>
    <row r="5" spans="1:8" s="144" customFormat="1" ht="13">
      <c r="A5" s="145" t="s">
        <v>193</v>
      </c>
      <c r="B5" s="48" t="s">
        <v>69</v>
      </c>
      <c r="C5" s="48" t="s">
        <v>194</v>
      </c>
      <c r="D5" s="5"/>
      <c r="E5" s="5"/>
    </row>
    <row r="6" spans="1:8" s="151" customFormat="1" ht="45" customHeight="1">
      <c r="A6" s="221"/>
      <c r="B6" s="148" t="s">
        <v>43</v>
      </c>
      <c r="C6" s="149" t="s">
        <v>593</v>
      </c>
      <c r="D6" s="1"/>
      <c r="E6" s="2"/>
    </row>
    <row r="7" spans="1:8" s="151" customFormat="1">
      <c r="A7" s="147"/>
      <c r="B7" s="152" t="s">
        <v>10</v>
      </c>
      <c r="C7" s="153" t="s">
        <v>594</v>
      </c>
      <c r="D7" s="281"/>
      <c r="E7" s="282"/>
      <c r="H7" s="218"/>
    </row>
    <row r="8" spans="1:8" s="151" customFormat="1">
      <c r="A8" s="147"/>
      <c r="B8" s="152" t="s">
        <v>70</v>
      </c>
      <c r="C8" s="153" t="s">
        <v>385</v>
      </c>
      <c r="D8" s="281"/>
      <c r="E8" s="282"/>
      <c r="H8" s="218"/>
    </row>
    <row r="9" spans="1:8" s="151" customFormat="1">
      <c r="A9" s="147"/>
      <c r="B9" s="152" t="s">
        <v>12</v>
      </c>
      <c r="C9" s="153" t="s">
        <v>175</v>
      </c>
      <c r="D9" s="281"/>
      <c r="E9" s="282"/>
      <c r="H9" s="218"/>
    </row>
    <row r="10" spans="1:8" s="151" customFormat="1">
      <c r="A10" s="147"/>
      <c r="B10" s="152" t="s">
        <v>72</v>
      </c>
      <c r="C10" s="156" t="s">
        <v>73</v>
      </c>
      <c r="D10" s="278"/>
      <c r="E10" s="155"/>
    </row>
    <row r="11" spans="1:8" s="151" customFormat="1">
      <c r="A11" s="147"/>
      <c r="B11" s="152" t="s">
        <v>13</v>
      </c>
      <c r="C11" s="153" t="s">
        <v>384</v>
      </c>
      <c r="D11" s="161" t="s">
        <v>1495</v>
      </c>
      <c r="E11" s="146"/>
    </row>
    <row r="12" spans="1:8" s="151" customFormat="1">
      <c r="A12" s="219"/>
      <c r="B12" s="152" t="s">
        <v>74</v>
      </c>
      <c r="C12" s="48" t="s">
        <v>595</v>
      </c>
      <c r="D12" s="162">
        <v>41990</v>
      </c>
      <c r="E12" s="162">
        <v>39243</v>
      </c>
    </row>
    <row r="13" spans="1:8" s="151" customFormat="1">
      <c r="A13" s="220"/>
      <c r="B13" s="159" t="s">
        <v>75</v>
      </c>
      <c r="C13" s="48" t="s">
        <v>176</v>
      </c>
      <c r="D13" s="154"/>
      <c r="E13" s="155"/>
    </row>
    <row r="14" spans="1:8" s="151" customFormat="1">
      <c r="A14" s="219"/>
      <c r="B14" s="152" t="s">
        <v>58</v>
      </c>
      <c r="C14" s="48" t="s">
        <v>79</v>
      </c>
      <c r="D14" s="161" t="s">
        <v>934</v>
      </c>
      <c r="E14" s="146"/>
    </row>
    <row r="15" spans="1:8" s="151" customFormat="1" ht="13">
      <c r="A15" s="158"/>
      <c r="B15" s="159" t="s">
        <v>76</v>
      </c>
      <c r="C15" s="145" t="s">
        <v>308</v>
      </c>
      <c r="D15" s="162">
        <v>31990</v>
      </c>
      <c r="E15" s="162">
        <v>29897.196261682242</v>
      </c>
    </row>
    <row r="16" spans="1:8" s="151" customFormat="1">
      <c r="A16" s="163"/>
      <c r="B16" s="152" t="s">
        <v>14</v>
      </c>
      <c r="C16" s="153" t="s">
        <v>150</v>
      </c>
      <c r="D16" s="180" t="s">
        <v>592</v>
      </c>
      <c r="E16" s="180"/>
    </row>
    <row r="17" spans="1:8" s="151" customFormat="1" ht="130">
      <c r="A17" s="160"/>
      <c r="B17" s="159" t="s">
        <v>77</v>
      </c>
      <c r="C17" s="145" t="s">
        <v>596</v>
      </c>
      <c r="D17" s="48"/>
      <c r="E17" s="48"/>
    </row>
    <row r="18" spans="1:8" s="151" customFormat="1" ht="13">
      <c r="A18" s="164"/>
      <c r="B18" s="152" t="s">
        <v>15</v>
      </c>
      <c r="C18" s="211" t="s">
        <v>22</v>
      </c>
      <c r="D18" s="161" t="s">
        <v>740</v>
      </c>
      <c r="E18" s="146"/>
    </row>
    <row r="19" spans="1:8" s="151" customFormat="1" ht="11.75" customHeight="1">
      <c r="A19" s="164"/>
      <c r="B19" s="152" t="s">
        <v>16</v>
      </c>
      <c r="C19" s="48" t="s">
        <v>257</v>
      </c>
      <c r="D19" s="162">
        <v>27990</v>
      </c>
      <c r="E19" s="162">
        <v>26159</v>
      </c>
    </row>
    <row r="20" spans="1:8" s="151" customFormat="1" ht="14.75" customHeight="1" thickBot="1">
      <c r="A20" s="165"/>
      <c r="B20" s="166" t="s">
        <v>143</v>
      </c>
      <c r="C20" s="167" t="s">
        <v>144</v>
      </c>
      <c r="D20" s="168"/>
      <c r="E20" s="168"/>
    </row>
    <row r="21" spans="1:8" s="142" customFormat="1" ht="13">
      <c r="A21" s="139" t="s">
        <v>847</v>
      </c>
      <c r="B21" s="140"/>
      <c r="C21" s="140"/>
      <c r="D21" s="141">
        <v>40990</v>
      </c>
      <c r="E21" s="141">
        <f>D21/1.07</f>
        <v>38308.411214953267</v>
      </c>
    </row>
    <row r="22" spans="1:8" s="144" customFormat="1" ht="12.75" customHeight="1">
      <c r="A22" s="143" t="s">
        <v>846</v>
      </c>
      <c r="B22" s="140" t="s">
        <v>774</v>
      </c>
      <c r="C22" s="140" t="s">
        <v>848</v>
      </c>
      <c r="D22" s="141"/>
      <c r="E22" s="141"/>
    </row>
    <row r="23" spans="1:8" s="144" customFormat="1" ht="13">
      <c r="A23" s="145" t="s">
        <v>193</v>
      </c>
      <c r="B23" s="48" t="s">
        <v>69</v>
      </c>
      <c r="C23" s="48" t="s">
        <v>194</v>
      </c>
      <c r="D23" s="5"/>
      <c r="E23" s="5"/>
    </row>
    <row r="24" spans="1:8" s="151" customFormat="1" ht="45" customHeight="1">
      <c r="A24" s="221"/>
      <c r="B24" s="148" t="s">
        <v>43</v>
      </c>
      <c r="C24" s="149" t="s">
        <v>849</v>
      </c>
      <c r="D24" s="1"/>
      <c r="E24" s="2"/>
    </row>
    <row r="25" spans="1:8" s="151" customFormat="1">
      <c r="A25" s="147"/>
      <c r="B25" s="152" t="s">
        <v>10</v>
      </c>
      <c r="C25" s="153" t="s">
        <v>851</v>
      </c>
      <c r="D25" s="281"/>
      <c r="E25" s="282"/>
      <c r="H25" s="218"/>
    </row>
    <row r="26" spans="1:8" s="151" customFormat="1">
      <c r="A26" s="147"/>
      <c r="B26" s="152" t="s">
        <v>70</v>
      </c>
      <c r="C26" s="153" t="s">
        <v>335</v>
      </c>
      <c r="D26" s="281"/>
      <c r="E26" s="282"/>
      <c r="H26" s="218"/>
    </row>
    <row r="27" spans="1:8" s="151" customFormat="1">
      <c r="A27" s="147"/>
      <c r="B27" s="152" t="s">
        <v>12</v>
      </c>
      <c r="C27" s="153" t="s">
        <v>215</v>
      </c>
      <c r="D27" s="281"/>
      <c r="E27" s="282"/>
      <c r="H27" s="218"/>
    </row>
    <row r="28" spans="1:8" s="151" customFormat="1">
      <c r="A28" s="147"/>
      <c r="B28" s="152" t="s">
        <v>72</v>
      </c>
      <c r="C28" s="156" t="s">
        <v>73</v>
      </c>
      <c r="D28" s="154"/>
      <c r="E28" s="155"/>
    </row>
    <row r="29" spans="1:8" s="151" customFormat="1">
      <c r="A29" s="147"/>
      <c r="B29" s="152" t="s">
        <v>13</v>
      </c>
      <c r="C29" s="153" t="s">
        <v>852</v>
      </c>
      <c r="D29" s="154"/>
      <c r="E29" s="155"/>
    </row>
    <row r="30" spans="1:8" s="151" customFormat="1">
      <c r="A30" s="219"/>
      <c r="B30" s="152" t="s">
        <v>74</v>
      </c>
      <c r="C30" s="48" t="s">
        <v>595</v>
      </c>
      <c r="D30" s="154"/>
      <c r="E30" s="155"/>
    </row>
    <row r="31" spans="1:8" s="151" customFormat="1">
      <c r="A31" s="220"/>
      <c r="B31" s="159" t="s">
        <v>75</v>
      </c>
      <c r="C31" s="48" t="s">
        <v>492</v>
      </c>
      <c r="D31" s="154"/>
      <c r="E31" s="155"/>
    </row>
    <row r="32" spans="1:8" s="151" customFormat="1">
      <c r="A32" s="219"/>
      <c r="B32" s="152" t="s">
        <v>58</v>
      </c>
      <c r="C32" s="48" t="s">
        <v>79</v>
      </c>
      <c r="D32" s="161"/>
      <c r="E32" s="146"/>
    </row>
    <row r="33" spans="1:8" s="151" customFormat="1" ht="13">
      <c r="A33" s="158"/>
      <c r="B33" s="159" t="s">
        <v>76</v>
      </c>
      <c r="C33" s="145" t="s">
        <v>308</v>
      </c>
      <c r="D33" s="162"/>
      <c r="E33" s="162"/>
    </row>
    <row r="34" spans="1:8" s="151" customFormat="1">
      <c r="A34" s="163"/>
      <c r="B34" s="152" t="s">
        <v>14</v>
      </c>
      <c r="C34" s="153" t="s">
        <v>150</v>
      </c>
      <c r="D34" s="180" t="s">
        <v>850</v>
      </c>
      <c r="E34" s="180"/>
    </row>
    <row r="35" spans="1:8" s="151" customFormat="1" ht="117.5" customHeight="1">
      <c r="A35" s="160"/>
      <c r="B35" s="159" t="s">
        <v>77</v>
      </c>
      <c r="C35" s="145" t="s">
        <v>823</v>
      </c>
      <c r="D35" s="48"/>
      <c r="E35" s="48"/>
    </row>
    <row r="36" spans="1:8" s="151" customFormat="1" ht="13">
      <c r="A36" s="164"/>
      <c r="B36" s="152" t="s">
        <v>15</v>
      </c>
      <c r="C36" s="211" t="s">
        <v>22</v>
      </c>
      <c r="D36" s="161"/>
      <c r="E36" s="146"/>
    </row>
    <row r="37" spans="1:8" s="151" customFormat="1" ht="11.75" customHeight="1">
      <c r="A37" s="164"/>
      <c r="B37" s="152" t="s">
        <v>16</v>
      </c>
      <c r="C37" s="48" t="s">
        <v>257</v>
      </c>
      <c r="D37" s="162"/>
      <c r="E37" s="162"/>
    </row>
    <row r="38" spans="1:8" s="151" customFormat="1" ht="14.75" customHeight="1" thickBot="1">
      <c r="A38" s="165"/>
      <c r="B38" s="166" t="s">
        <v>143</v>
      </c>
      <c r="C38" s="167" t="s">
        <v>144</v>
      </c>
      <c r="D38" s="168"/>
      <c r="E38" s="168"/>
    </row>
    <row r="39" spans="1:8" s="142" customFormat="1" ht="13">
      <c r="A39" s="139" t="s">
        <v>1246</v>
      </c>
      <c r="B39" s="140"/>
      <c r="C39" s="140"/>
      <c r="D39" s="141">
        <v>61990</v>
      </c>
      <c r="E39" s="141">
        <f>D39/1.07</f>
        <v>57934.579439252331</v>
      </c>
    </row>
    <row r="40" spans="1:8" s="144" customFormat="1" ht="12.75" customHeight="1">
      <c r="A40" s="143" t="s">
        <v>1245</v>
      </c>
      <c r="B40" s="140" t="s">
        <v>1250</v>
      </c>
      <c r="C40" s="140" t="s">
        <v>1247</v>
      </c>
      <c r="D40" s="141"/>
      <c r="E40" s="141"/>
    </row>
    <row r="41" spans="1:8" s="144" customFormat="1" ht="13">
      <c r="A41" s="145" t="s">
        <v>193</v>
      </c>
      <c r="B41" s="48" t="s">
        <v>69</v>
      </c>
      <c r="C41" s="48" t="s">
        <v>194</v>
      </c>
      <c r="D41" s="5"/>
      <c r="E41" s="5"/>
    </row>
    <row r="42" spans="1:8" s="151" customFormat="1" ht="45" customHeight="1">
      <c r="A42" s="347" t="s">
        <v>1128</v>
      </c>
      <c r="B42" s="148" t="s">
        <v>43</v>
      </c>
      <c r="C42" s="149" t="s">
        <v>1249</v>
      </c>
      <c r="D42" s="1"/>
      <c r="E42" s="2"/>
    </row>
    <row r="43" spans="1:8" s="151" customFormat="1">
      <c r="A43" s="147"/>
      <c r="B43" s="152" t="s">
        <v>10</v>
      </c>
      <c r="C43" s="153" t="s">
        <v>765</v>
      </c>
      <c r="D43" s="281"/>
      <c r="E43" s="282"/>
      <c r="H43" s="218"/>
    </row>
    <row r="44" spans="1:8" s="151" customFormat="1">
      <c r="A44" s="147"/>
      <c r="B44" s="152" t="s">
        <v>70</v>
      </c>
      <c r="C44" s="153" t="s">
        <v>256</v>
      </c>
      <c r="D44" s="281"/>
      <c r="E44" s="282"/>
      <c r="H44" s="218"/>
    </row>
    <row r="45" spans="1:8" s="151" customFormat="1">
      <c r="A45" s="147"/>
      <c r="B45" s="152" t="s">
        <v>12</v>
      </c>
      <c r="C45" s="153" t="s">
        <v>1068</v>
      </c>
      <c r="D45" s="281"/>
      <c r="E45" s="282"/>
      <c r="H45" s="218"/>
    </row>
    <row r="46" spans="1:8" s="151" customFormat="1">
      <c r="A46" s="147"/>
      <c r="B46" s="152" t="s">
        <v>72</v>
      </c>
      <c r="C46" s="156" t="s">
        <v>73</v>
      </c>
      <c r="D46" s="154"/>
      <c r="E46" s="155"/>
    </row>
    <row r="47" spans="1:8" s="151" customFormat="1">
      <c r="A47" s="147"/>
      <c r="B47" s="152" t="s">
        <v>13</v>
      </c>
      <c r="C47" s="153" t="s">
        <v>822</v>
      </c>
      <c r="D47" s="154"/>
      <c r="E47" s="155"/>
    </row>
    <row r="48" spans="1:8" s="151" customFormat="1">
      <c r="A48" s="219"/>
      <c r="B48" s="152" t="s">
        <v>74</v>
      </c>
      <c r="C48" s="48" t="s">
        <v>804</v>
      </c>
      <c r="D48" s="154"/>
      <c r="E48" s="155"/>
    </row>
    <row r="49" spans="1:8" s="151" customFormat="1">
      <c r="A49" s="220"/>
      <c r="B49" s="159" t="s">
        <v>75</v>
      </c>
      <c r="C49" s="48" t="s">
        <v>492</v>
      </c>
      <c r="D49" s="154"/>
      <c r="E49" s="155"/>
    </row>
    <row r="50" spans="1:8" s="151" customFormat="1">
      <c r="A50" s="219"/>
      <c r="B50" s="152" t="s">
        <v>58</v>
      </c>
      <c r="C50" s="48" t="s">
        <v>1251</v>
      </c>
      <c r="D50" s="48"/>
      <c r="E50" s="146"/>
    </row>
    <row r="51" spans="1:8" s="151" customFormat="1" ht="13">
      <c r="A51" s="158"/>
      <c r="B51" s="159" t="s">
        <v>76</v>
      </c>
      <c r="C51" s="145" t="s">
        <v>665</v>
      </c>
      <c r="D51" s="162"/>
      <c r="E51" s="162"/>
    </row>
    <row r="52" spans="1:8" s="151" customFormat="1">
      <c r="A52" s="163"/>
      <c r="B52" s="152" t="s">
        <v>14</v>
      </c>
      <c r="C52" s="153" t="s">
        <v>150</v>
      </c>
      <c r="D52" s="180" t="s">
        <v>1248</v>
      </c>
      <c r="E52" s="180"/>
    </row>
    <row r="53" spans="1:8" s="151" customFormat="1" ht="117.5" customHeight="1">
      <c r="A53" s="160"/>
      <c r="B53" s="159" t="s">
        <v>77</v>
      </c>
      <c r="C53" s="145" t="s">
        <v>1252</v>
      </c>
      <c r="D53" s="48"/>
      <c r="E53" s="48"/>
    </row>
    <row r="54" spans="1:8" s="151" customFormat="1" ht="13">
      <c r="A54" s="164"/>
      <c r="B54" s="152" t="s">
        <v>15</v>
      </c>
      <c r="C54" s="211" t="s">
        <v>22</v>
      </c>
      <c r="D54" s="161"/>
      <c r="E54" s="146"/>
    </row>
    <row r="55" spans="1:8" s="151" customFormat="1" ht="11.75" customHeight="1">
      <c r="A55" s="164"/>
      <c r="B55" s="152" t="s">
        <v>16</v>
      </c>
      <c r="C55" s="48" t="s">
        <v>257</v>
      </c>
      <c r="D55" s="162"/>
      <c r="E55" s="162"/>
    </row>
    <row r="56" spans="1:8" s="151" customFormat="1" ht="14.75" customHeight="1" thickBot="1">
      <c r="A56" s="165"/>
      <c r="B56" s="166" t="s">
        <v>143</v>
      </c>
      <c r="C56" s="167" t="s">
        <v>144</v>
      </c>
      <c r="D56" s="168"/>
      <c r="E56" s="168"/>
    </row>
    <row r="57" spans="1:8" s="142" customFormat="1" ht="13">
      <c r="A57" s="173" t="s">
        <v>1519</v>
      </c>
      <c r="B57" s="174"/>
      <c r="C57" s="174"/>
      <c r="D57" s="175">
        <v>52990</v>
      </c>
      <c r="E57" s="175">
        <f>D57/1.07</f>
        <v>49523.364485981307</v>
      </c>
    </row>
    <row r="58" spans="1:8" s="144" customFormat="1" ht="12.75" customHeight="1">
      <c r="A58" s="176" t="s">
        <v>1518</v>
      </c>
      <c r="B58" s="174" t="s">
        <v>824</v>
      </c>
      <c r="C58" s="174" t="s">
        <v>881</v>
      </c>
      <c r="D58" s="175"/>
      <c r="E58" s="175"/>
    </row>
    <row r="59" spans="1:8" s="144" customFormat="1" ht="13">
      <c r="A59" s="145" t="s">
        <v>166</v>
      </c>
      <c r="B59" s="48" t="s">
        <v>69</v>
      </c>
      <c r="C59" s="48" t="s">
        <v>167</v>
      </c>
      <c r="D59" s="5"/>
      <c r="E59" s="5"/>
    </row>
    <row r="60" spans="1:8" s="151" customFormat="1" ht="45" customHeight="1">
      <c r="A60" s="221"/>
      <c r="B60" s="148" t="s">
        <v>43</v>
      </c>
      <c r="C60" s="149" t="s">
        <v>1520</v>
      </c>
      <c r="D60" s="1"/>
      <c r="E60" s="2"/>
    </row>
    <row r="61" spans="1:8" s="151" customFormat="1">
      <c r="A61" s="147"/>
      <c r="B61" s="152" t="s">
        <v>10</v>
      </c>
      <c r="C61" s="153" t="s">
        <v>882</v>
      </c>
      <c r="D61" s="281"/>
      <c r="E61" s="282"/>
      <c r="H61" s="218"/>
    </row>
    <row r="62" spans="1:8" s="151" customFormat="1">
      <c r="A62" s="147"/>
      <c r="B62" s="152" t="s">
        <v>70</v>
      </c>
      <c r="C62" s="153" t="s">
        <v>256</v>
      </c>
      <c r="D62" s="281"/>
      <c r="E62" s="282"/>
      <c r="H62" s="218"/>
    </row>
    <row r="63" spans="1:8" s="151" customFormat="1">
      <c r="A63" s="147"/>
      <c r="B63" s="152" t="s">
        <v>12</v>
      </c>
      <c r="C63" s="153" t="s">
        <v>175</v>
      </c>
      <c r="D63" s="281"/>
      <c r="E63" s="282"/>
      <c r="H63" s="218"/>
    </row>
    <row r="64" spans="1:8" s="151" customFormat="1">
      <c r="A64" s="147"/>
      <c r="B64" s="152" t="s">
        <v>72</v>
      </c>
      <c r="C64" s="156" t="s">
        <v>73</v>
      </c>
      <c r="D64" s="154"/>
      <c r="E64" s="155"/>
    </row>
    <row r="65" spans="1:8" s="151" customFormat="1">
      <c r="A65" s="147"/>
      <c r="B65" s="152" t="s">
        <v>13</v>
      </c>
      <c r="C65" s="153" t="s">
        <v>883</v>
      </c>
      <c r="D65" s="154"/>
      <c r="E65" s="155"/>
    </row>
    <row r="66" spans="1:8" s="151" customFormat="1">
      <c r="A66" s="219"/>
      <c r="B66" s="152" t="s">
        <v>74</v>
      </c>
      <c r="C66" s="48" t="s">
        <v>825</v>
      </c>
      <c r="D66" s="154"/>
      <c r="E66" s="155"/>
    </row>
    <row r="67" spans="1:8" s="151" customFormat="1">
      <c r="A67" s="220"/>
      <c r="B67" s="159" t="s">
        <v>75</v>
      </c>
      <c r="C67" s="48" t="s">
        <v>492</v>
      </c>
      <c r="D67" s="154"/>
      <c r="E67" s="155"/>
    </row>
    <row r="68" spans="1:8" s="151" customFormat="1">
      <c r="A68" s="219"/>
      <c r="B68" s="152" t="s">
        <v>58</v>
      </c>
      <c r="C68" s="48" t="s">
        <v>79</v>
      </c>
      <c r="D68" s="161"/>
      <c r="E68" s="146"/>
    </row>
    <row r="69" spans="1:8" s="151" customFormat="1" ht="13">
      <c r="A69" s="158"/>
      <c r="B69" s="159" t="s">
        <v>76</v>
      </c>
      <c r="C69" s="145" t="s">
        <v>308</v>
      </c>
      <c r="D69" s="162"/>
      <c r="E69" s="162"/>
    </row>
    <row r="70" spans="1:8" s="151" customFormat="1">
      <c r="A70" s="163"/>
      <c r="B70" s="152" t="s">
        <v>14</v>
      </c>
      <c r="C70" s="153" t="s">
        <v>150</v>
      </c>
      <c r="D70" s="180" t="s">
        <v>1521</v>
      </c>
      <c r="E70" s="180"/>
    </row>
    <row r="71" spans="1:8" s="151" customFormat="1" ht="117.5" customHeight="1">
      <c r="A71" s="160"/>
      <c r="B71" s="159" t="s">
        <v>77</v>
      </c>
      <c r="C71" s="145" t="s">
        <v>826</v>
      </c>
      <c r="D71" s="48"/>
      <c r="E71" s="48"/>
    </row>
    <row r="72" spans="1:8" s="151" customFormat="1" ht="13">
      <c r="A72" s="164"/>
      <c r="B72" s="152" t="s">
        <v>15</v>
      </c>
      <c r="C72" s="211" t="s">
        <v>169</v>
      </c>
      <c r="D72" s="161"/>
      <c r="E72" s="146"/>
    </row>
    <row r="73" spans="1:8" s="151" customFormat="1" ht="11.75" customHeight="1">
      <c r="A73" s="164"/>
      <c r="B73" s="152" t="s">
        <v>16</v>
      </c>
      <c r="C73" s="48" t="s">
        <v>257</v>
      </c>
      <c r="D73" s="162"/>
      <c r="E73" s="162"/>
    </row>
    <row r="74" spans="1:8" s="151" customFormat="1" ht="14.75" customHeight="1" thickBot="1">
      <c r="A74" s="165"/>
      <c r="B74" s="166" t="s">
        <v>143</v>
      </c>
      <c r="C74" s="167" t="s">
        <v>144</v>
      </c>
      <c r="D74" s="168"/>
      <c r="E74" s="168"/>
    </row>
    <row r="75" spans="1:8" s="142" customFormat="1" ht="13">
      <c r="A75" s="169" t="s">
        <v>1141</v>
      </c>
      <c r="B75" s="170"/>
      <c r="C75" s="170"/>
      <c r="D75" s="171">
        <v>65990</v>
      </c>
      <c r="E75" s="171">
        <f>D75/1.07</f>
        <v>61672.897196261678</v>
      </c>
    </row>
    <row r="76" spans="1:8" s="144" customFormat="1" ht="12.75" customHeight="1">
      <c r="A76" s="172" t="s">
        <v>1140</v>
      </c>
      <c r="B76" s="170" t="s">
        <v>824</v>
      </c>
      <c r="C76" s="170" t="s">
        <v>1142</v>
      </c>
      <c r="D76" s="171"/>
      <c r="E76" s="171"/>
    </row>
    <row r="77" spans="1:8" s="144" customFormat="1" ht="13">
      <c r="A77" s="145" t="s">
        <v>166</v>
      </c>
      <c r="B77" s="48" t="s">
        <v>69</v>
      </c>
      <c r="C77" s="48" t="s">
        <v>167</v>
      </c>
      <c r="D77" s="5"/>
      <c r="E77" s="5"/>
    </row>
    <row r="78" spans="1:8" s="151" customFormat="1" ht="45" customHeight="1">
      <c r="A78" s="221"/>
      <c r="B78" s="148" t="s">
        <v>43</v>
      </c>
      <c r="C78" s="149" t="s">
        <v>1143</v>
      </c>
      <c r="D78" s="1"/>
      <c r="E78" s="2"/>
    </row>
    <row r="79" spans="1:8" s="151" customFormat="1">
      <c r="A79" s="147"/>
      <c r="B79" s="152" t="s">
        <v>10</v>
      </c>
      <c r="C79" s="153" t="s">
        <v>855</v>
      </c>
      <c r="D79" s="281"/>
      <c r="E79" s="282"/>
      <c r="H79" s="218"/>
    </row>
    <row r="80" spans="1:8" s="151" customFormat="1">
      <c r="A80" s="147"/>
      <c r="B80" s="152" t="s">
        <v>70</v>
      </c>
      <c r="C80" s="153" t="s">
        <v>1144</v>
      </c>
      <c r="D80" s="281"/>
      <c r="E80" s="282"/>
      <c r="H80" s="218"/>
    </row>
    <row r="81" spans="1:8" s="151" customFormat="1">
      <c r="A81" s="147"/>
      <c r="B81" s="152" t="s">
        <v>12</v>
      </c>
      <c r="C81" s="153" t="s">
        <v>175</v>
      </c>
      <c r="D81" s="281"/>
      <c r="E81" s="282"/>
      <c r="H81" s="218"/>
    </row>
    <row r="82" spans="1:8" s="151" customFormat="1">
      <c r="A82" s="147"/>
      <c r="B82" s="152" t="s">
        <v>72</v>
      </c>
      <c r="C82" s="156" t="s">
        <v>73</v>
      </c>
      <c r="D82" s="154"/>
      <c r="E82" s="155"/>
    </row>
    <row r="83" spans="1:8" s="151" customFormat="1">
      <c r="A83" s="147"/>
      <c r="B83" s="152" t="s">
        <v>13</v>
      </c>
      <c r="C83" s="153" t="s">
        <v>771</v>
      </c>
      <c r="D83" s="154"/>
      <c r="E83" s="155"/>
    </row>
    <row r="84" spans="1:8" s="151" customFormat="1">
      <c r="A84" s="219"/>
      <c r="B84" s="152" t="s">
        <v>74</v>
      </c>
      <c r="C84" s="48" t="s">
        <v>825</v>
      </c>
      <c r="D84" s="154"/>
      <c r="E84" s="155"/>
    </row>
    <row r="85" spans="1:8" s="151" customFormat="1">
      <c r="A85" s="220"/>
      <c r="B85" s="159" t="s">
        <v>75</v>
      </c>
      <c r="C85" s="48" t="s">
        <v>492</v>
      </c>
      <c r="D85" s="154"/>
      <c r="E85" s="155"/>
    </row>
    <row r="86" spans="1:8" s="151" customFormat="1">
      <c r="A86" s="219"/>
      <c r="B86" s="152" t="s">
        <v>58</v>
      </c>
      <c r="C86" s="48" t="s">
        <v>79</v>
      </c>
      <c r="D86" s="161"/>
      <c r="E86" s="146"/>
    </row>
    <row r="87" spans="1:8" s="151" customFormat="1" ht="13">
      <c r="A87" s="158"/>
      <c r="B87" s="159" t="s">
        <v>76</v>
      </c>
      <c r="C87" s="145" t="s">
        <v>308</v>
      </c>
      <c r="D87" s="162"/>
      <c r="E87" s="162"/>
    </row>
    <row r="88" spans="1:8" s="151" customFormat="1">
      <c r="A88" s="163"/>
      <c r="B88" s="152" t="s">
        <v>14</v>
      </c>
      <c r="C88" s="153" t="s">
        <v>150</v>
      </c>
      <c r="D88" s="180" t="s">
        <v>1146</v>
      </c>
      <c r="E88" s="180"/>
    </row>
    <row r="89" spans="1:8" s="151" customFormat="1" ht="117.5" customHeight="1">
      <c r="A89" s="160"/>
      <c r="B89" s="159" t="s">
        <v>77</v>
      </c>
      <c r="C89" s="145" t="s">
        <v>826</v>
      </c>
      <c r="D89" s="48"/>
      <c r="E89" s="48"/>
    </row>
    <row r="90" spans="1:8" s="151" customFormat="1" ht="13">
      <c r="A90" s="164"/>
      <c r="B90" s="152" t="s">
        <v>15</v>
      </c>
      <c r="C90" s="211" t="s">
        <v>169</v>
      </c>
      <c r="D90" s="161"/>
      <c r="E90" s="146"/>
    </row>
    <row r="91" spans="1:8" s="151" customFormat="1" ht="11.75" customHeight="1">
      <c r="A91" s="164"/>
      <c r="B91" s="152" t="s">
        <v>16</v>
      </c>
      <c r="C91" s="48" t="s">
        <v>257</v>
      </c>
      <c r="D91" s="162"/>
      <c r="E91" s="162"/>
    </row>
    <row r="92" spans="1:8" s="151" customFormat="1" ht="14.75" customHeight="1" thickBot="1">
      <c r="A92" s="165"/>
      <c r="B92" s="166" t="s">
        <v>143</v>
      </c>
      <c r="C92" s="167" t="s">
        <v>144</v>
      </c>
      <c r="D92" s="168"/>
      <c r="E92" s="168"/>
    </row>
    <row r="93" spans="1:8" s="135" customFormat="1" ht="14.5" customHeight="1">
      <c r="A93" s="217" t="s">
        <v>221</v>
      </c>
      <c r="B93" s="217"/>
      <c r="C93" s="217"/>
      <c r="D93" s="217"/>
      <c r="E93" s="217"/>
    </row>
    <row r="94" spans="1:8" s="142" customFormat="1" ht="13">
      <c r="A94" s="173" t="s">
        <v>1261</v>
      </c>
      <c r="B94" s="174"/>
      <c r="C94" s="174"/>
      <c r="D94" s="175">
        <v>51990</v>
      </c>
      <c r="E94" s="175">
        <f>D94/1.07</f>
        <v>48588.785046728968</v>
      </c>
    </row>
    <row r="95" spans="1:8" s="144" customFormat="1" ht="12.75" customHeight="1">
      <c r="A95" s="176" t="s">
        <v>1260</v>
      </c>
      <c r="B95" s="174" t="s">
        <v>803</v>
      </c>
      <c r="C95" s="174" t="s">
        <v>662</v>
      </c>
      <c r="D95" s="175"/>
      <c r="E95" s="175"/>
    </row>
    <row r="96" spans="1:8" s="144" customFormat="1" ht="13">
      <c r="A96" s="145" t="s">
        <v>193</v>
      </c>
      <c r="B96" s="48" t="s">
        <v>69</v>
      </c>
      <c r="C96" s="48" t="s">
        <v>194</v>
      </c>
      <c r="D96" s="5"/>
      <c r="E96" s="5"/>
    </row>
    <row r="97" spans="1:8" s="151" customFormat="1" ht="45" customHeight="1">
      <c r="A97" s="348" t="s">
        <v>1128</v>
      </c>
      <c r="B97" s="148" t="s">
        <v>43</v>
      </c>
      <c r="C97" s="149" t="s">
        <v>1263</v>
      </c>
      <c r="D97" s="1"/>
      <c r="E97" s="2"/>
    </row>
    <row r="98" spans="1:8" s="151" customFormat="1">
      <c r="A98" s="147"/>
      <c r="B98" s="152" t="s">
        <v>10</v>
      </c>
      <c r="C98" s="153" t="s">
        <v>663</v>
      </c>
      <c r="D98" s="281"/>
      <c r="E98" s="282"/>
      <c r="H98" s="218"/>
    </row>
    <row r="99" spans="1:8" s="151" customFormat="1">
      <c r="A99" s="147"/>
      <c r="B99" s="152" t="s">
        <v>70</v>
      </c>
      <c r="C99" s="153" t="s">
        <v>664</v>
      </c>
      <c r="D99" s="281"/>
      <c r="E99" s="282"/>
      <c r="H99" s="218"/>
    </row>
    <row r="100" spans="1:8" s="151" customFormat="1">
      <c r="A100" s="147"/>
      <c r="B100" s="152" t="s">
        <v>12</v>
      </c>
      <c r="C100" s="153" t="s">
        <v>215</v>
      </c>
      <c r="D100" s="281"/>
      <c r="E100" s="282"/>
      <c r="H100" s="218"/>
    </row>
    <row r="101" spans="1:8" s="151" customFormat="1">
      <c r="A101" s="147"/>
      <c r="B101" s="152" t="s">
        <v>72</v>
      </c>
      <c r="C101" s="156" t="s">
        <v>73</v>
      </c>
      <c r="D101" s="154"/>
      <c r="E101" s="155"/>
    </row>
    <row r="102" spans="1:8" s="151" customFormat="1">
      <c r="A102" s="147"/>
      <c r="B102" s="152" t="s">
        <v>13</v>
      </c>
      <c r="C102" s="153" t="s">
        <v>883</v>
      </c>
      <c r="D102" s="154"/>
      <c r="E102" s="155"/>
    </row>
    <row r="103" spans="1:8" s="151" customFormat="1" ht="26">
      <c r="A103" s="219"/>
      <c r="B103" s="152" t="s">
        <v>74</v>
      </c>
      <c r="C103" s="145" t="s">
        <v>804</v>
      </c>
      <c r="D103" s="154"/>
      <c r="E103" s="155"/>
    </row>
    <row r="104" spans="1:8" s="151" customFormat="1">
      <c r="A104" s="220"/>
      <c r="B104" s="159" t="s">
        <v>75</v>
      </c>
      <c r="C104" s="48" t="s">
        <v>492</v>
      </c>
      <c r="D104" s="154"/>
      <c r="E104" s="155"/>
    </row>
    <row r="105" spans="1:8" s="151" customFormat="1">
      <c r="A105" s="219"/>
      <c r="B105" s="152" t="s">
        <v>58</v>
      </c>
      <c r="C105" s="48" t="s">
        <v>79</v>
      </c>
      <c r="D105" s="161"/>
      <c r="E105" s="146"/>
    </row>
    <row r="106" spans="1:8" s="151" customFormat="1" ht="13">
      <c r="A106" s="158"/>
      <c r="B106" s="159" t="s">
        <v>76</v>
      </c>
      <c r="C106" s="145" t="s">
        <v>665</v>
      </c>
      <c r="D106" s="162"/>
      <c r="E106" s="162"/>
    </row>
    <row r="107" spans="1:8" s="151" customFormat="1">
      <c r="A107" s="163"/>
      <c r="B107" s="152" t="s">
        <v>14</v>
      </c>
      <c r="C107" s="153" t="s">
        <v>150</v>
      </c>
      <c r="D107" s="180" t="s">
        <v>1262</v>
      </c>
      <c r="E107" s="180"/>
    </row>
    <row r="108" spans="1:8" s="151" customFormat="1" ht="117.5" customHeight="1">
      <c r="A108" s="160"/>
      <c r="B108" s="159" t="s">
        <v>77</v>
      </c>
      <c r="C108" s="145" t="s">
        <v>805</v>
      </c>
      <c r="D108" s="48"/>
      <c r="E108" s="48"/>
    </row>
    <row r="109" spans="1:8" s="151" customFormat="1" ht="13">
      <c r="A109" s="164"/>
      <c r="B109" s="152" t="s">
        <v>15</v>
      </c>
      <c r="C109" s="211" t="s">
        <v>169</v>
      </c>
      <c r="D109" s="161" t="s">
        <v>1426</v>
      </c>
      <c r="E109" s="146"/>
    </row>
    <row r="110" spans="1:8" s="151" customFormat="1" ht="11.75" customHeight="1">
      <c r="A110" s="164"/>
      <c r="B110" s="152" t="s">
        <v>16</v>
      </c>
      <c r="C110" s="48" t="s">
        <v>257</v>
      </c>
      <c r="D110" s="162">
        <v>50990</v>
      </c>
      <c r="E110" s="162">
        <v>47654</v>
      </c>
    </row>
    <row r="111" spans="1:8" s="151" customFormat="1" ht="14.75" customHeight="1" thickBot="1">
      <c r="A111" s="165"/>
      <c r="B111" s="166" t="s">
        <v>143</v>
      </c>
      <c r="C111" s="167" t="s">
        <v>144</v>
      </c>
      <c r="D111" s="168"/>
      <c r="E111" s="168"/>
    </row>
    <row r="112" spans="1:8" s="142" customFormat="1" ht="13">
      <c r="A112" s="173" t="s">
        <v>1256</v>
      </c>
      <c r="B112" s="174"/>
      <c r="C112" s="174"/>
      <c r="D112" s="175">
        <v>54990</v>
      </c>
      <c r="E112" s="175">
        <f>D112/1.07</f>
        <v>51392.523364485976</v>
      </c>
    </row>
    <row r="113" spans="1:8" s="144" customFormat="1" ht="12.75" customHeight="1">
      <c r="A113" s="176" t="s">
        <v>1255</v>
      </c>
      <c r="B113" s="174" t="s">
        <v>803</v>
      </c>
      <c r="C113" s="174" t="s">
        <v>828</v>
      </c>
      <c r="D113" s="175"/>
      <c r="E113" s="175"/>
    </row>
    <row r="114" spans="1:8" s="144" customFormat="1" ht="13">
      <c r="A114" s="145" t="s">
        <v>193</v>
      </c>
      <c r="B114" s="48" t="s">
        <v>69</v>
      </c>
      <c r="C114" s="48" t="s">
        <v>194</v>
      </c>
      <c r="D114" s="5"/>
      <c r="E114" s="5"/>
    </row>
    <row r="115" spans="1:8" s="151" customFormat="1" ht="45" customHeight="1">
      <c r="A115" s="348" t="s">
        <v>1128</v>
      </c>
      <c r="B115" s="148" t="s">
        <v>43</v>
      </c>
      <c r="C115" s="149" t="s">
        <v>1257</v>
      </c>
      <c r="D115" s="1"/>
      <c r="E115" s="2"/>
    </row>
    <row r="116" spans="1:8" s="151" customFormat="1">
      <c r="A116" s="147"/>
      <c r="B116" s="152" t="s">
        <v>10</v>
      </c>
      <c r="C116" s="153" t="s">
        <v>663</v>
      </c>
      <c r="D116" s="281"/>
      <c r="E116" s="282"/>
      <c r="H116" s="218"/>
    </row>
    <row r="117" spans="1:8" s="151" customFormat="1">
      <c r="A117" s="147"/>
      <c r="B117" s="152" t="s">
        <v>70</v>
      </c>
      <c r="C117" s="153" t="s">
        <v>664</v>
      </c>
      <c r="D117" s="281"/>
      <c r="E117" s="282"/>
      <c r="H117" s="218"/>
    </row>
    <row r="118" spans="1:8" s="151" customFormat="1">
      <c r="A118" s="147"/>
      <c r="B118" s="152" t="s">
        <v>12</v>
      </c>
      <c r="C118" s="153" t="s">
        <v>215</v>
      </c>
      <c r="D118" s="281"/>
      <c r="E118" s="282"/>
      <c r="H118" s="218"/>
    </row>
    <row r="119" spans="1:8" s="151" customFormat="1">
      <c r="A119" s="147"/>
      <c r="B119" s="152" t="s">
        <v>72</v>
      </c>
      <c r="C119" s="156" t="s">
        <v>73</v>
      </c>
      <c r="D119" s="154"/>
      <c r="E119" s="155"/>
    </row>
    <row r="120" spans="1:8" s="151" customFormat="1">
      <c r="A120" s="147"/>
      <c r="B120" s="152" t="s">
        <v>13</v>
      </c>
      <c r="C120" s="153" t="s">
        <v>766</v>
      </c>
      <c r="D120" s="154"/>
      <c r="E120" s="155"/>
    </row>
    <row r="121" spans="1:8" s="151" customFormat="1" ht="26">
      <c r="A121" s="219"/>
      <c r="B121" s="152" t="s">
        <v>74</v>
      </c>
      <c r="C121" s="145" t="s">
        <v>804</v>
      </c>
      <c r="D121" s="154"/>
      <c r="E121" s="155"/>
    </row>
    <row r="122" spans="1:8" s="151" customFormat="1">
      <c r="A122" s="220"/>
      <c r="B122" s="159" t="s">
        <v>75</v>
      </c>
      <c r="C122" s="48" t="s">
        <v>492</v>
      </c>
      <c r="D122" s="154"/>
      <c r="E122" s="155"/>
    </row>
    <row r="123" spans="1:8" s="151" customFormat="1">
      <c r="A123" s="219"/>
      <c r="B123" s="152" t="s">
        <v>58</v>
      </c>
      <c r="C123" s="48" t="s">
        <v>79</v>
      </c>
      <c r="D123" s="161"/>
      <c r="E123" s="146"/>
    </row>
    <row r="124" spans="1:8" s="151" customFormat="1" ht="13">
      <c r="A124" s="158"/>
      <c r="B124" s="159" t="s">
        <v>76</v>
      </c>
      <c r="C124" s="145" t="s">
        <v>665</v>
      </c>
      <c r="D124" s="162"/>
      <c r="E124" s="162"/>
    </row>
    <row r="125" spans="1:8" s="151" customFormat="1">
      <c r="A125" s="163"/>
      <c r="B125" s="152" t="s">
        <v>14</v>
      </c>
      <c r="C125" s="153" t="s">
        <v>150</v>
      </c>
      <c r="D125" s="180" t="s">
        <v>1258</v>
      </c>
      <c r="E125" s="180"/>
    </row>
    <row r="126" spans="1:8" s="151" customFormat="1" ht="117.5" customHeight="1">
      <c r="A126" s="160"/>
      <c r="B126" s="159" t="s">
        <v>77</v>
      </c>
      <c r="C126" s="145" t="s">
        <v>805</v>
      </c>
      <c r="D126" s="48"/>
      <c r="E126" s="48"/>
    </row>
    <row r="127" spans="1:8" s="151" customFormat="1" ht="13">
      <c r="A127" s="164"/>
      <c r="B127" s="152" t="s">
        <v>15</v>
      </c>
      <c r="C127" s="211" t="s">
        <v>169</v>
      </c>
      <c r="D127" s="161" t="s">
        <v>1492</v>
      </c>
      <c r="E127" s="146"/>
    </row>
    <row r="128" spans="1:8" s="151" customFormat="1" ht="11.75" customHeight="1">
      <c r="A128" s="164"/>
      <c r="B128" s="152" t="s">
        <v>16</v>
      </c>
      <c r="C128" s="48" t="s">
        <v>257</v>
      </c>
      <c r="D128" s="162">
        <v>53990</v>
      </c>
      <c r="E128" s="162">
        <v>50458</v>
      </c>
    </row>
    <row r="129" spans="1:8" s="151" customFormat="1" ht="14.75" customHeight="1" thickBot="1">
      <c r="A129" s="165"/>
      <c r="B129" s="166" t="s">
        <v>143</v>
      </c>
      <c r="C129" s="167" t="s">
        <v>144</v>
      </c>
      <c r="D129" s="168"/>
      <c r="E129" s="168"/>
    </row>
    <row r="130" spans="1:8" s="135" customFormat="1" ht="16.5" customHeight="1">
      <c r="A130" s="217" t="s">
        <v>170</v>
      </c>
      <c r="B130" s="217"/>
      <c r="C130" s="217"/>
      <c r="D130" s="217"/>
      <c r="E130" s="217"/>
    </row>
    <row r="131" spans="1:8" s="142" customFormat="1" ht="13">
      <c r="A131" s="169" t="s">
        <v>1605</v>
      </c>
      <c r="B131" s="170"/>
      <c r="C131" s="170"/>
      <c r="D131" s="171">
        <v>69990</v>
      </c>
      <c r="E131" s="171">
        <f>D131/1.07</f>
        <v>65411.214953271025</v>
      </c>
    </row>
    <row r="132" spans="1:8" s="144" customFormat="1" ht="12.75" customHeight="1">
      <c r="A132" s="172" t="s">
        <v>1604</v>
      </c>
      <c r="B132" s="170" t="s">
        <v>1525</v>
      </c>
      <c r="C132" s="170" t="s">
        <v>1606</v>
      </c>
      <c r="D132" s="171"/>
      <c r="E132" s="171"/>
    </row>
    <row r="133" spans="1:8" s="144" customFormat="1" ht="13">
      <c r="A133" s="145" t="s">
        <v>166</v>
      </c>
      <c r="B133" s="48" t="s">
        <v>69</v>
      </c>
      <c r="C133" s="48" t="s">
        <v>167</v>
      </c>
      <c r="D133" s="5"/>
      <c r="E133" s="5"/>
    </row>
    <row r="134" spans="1:8" s="151" customFormat="1" ht="45" customHeight="1">
      <c r="A134" s="348" t="s">
        <v>1128</v>
      </c>
      <c r="B134" s="148" t="s">
        <v>43</v>
      </c>
      <c r="C134" s="149" t="s">
        <v>1608</v>
      </c>
      <c r="D134" s="1"/>
      <c r="E134" s="2"/>
    </row>
    <row r="135" spans="1:8" s="151" customFormat="1" ht="13">
      <c r="A135" s="279" t="s">
        <v>71</v>
      </c>
      <c r="B135" s="152" t="s">
        <v>10</v>
      </c>
      <c r="C135" s="153" t="s">
        <v>1152</v>
      </c>
      <c r="D135" s="281"/>
      <c r="E135" s="282"/>
      <c r="H135" s="218"/>
    </row>
    <row r="136" spans="1:8" s="151" customFormat="1">
      <c r="A136" s="147"/>
      <c r="B136" s="152" t="s">
        <v>70</v>
      </c>
      <c r="C136" s="153" t="s">
        <v>1144</v>
      </c>
      <c r="D136" s="281"/>
      <c r="E136" s="282"/>
      <c r="H136" s="218"/>
    </row>
    <row r="137" spans="1:8" s="151" customFormat="1">
      <c r="A137" s="147"/>
      <c r="B137" s="152" t="s">
        <v>12</v>
      </c>
      <c r="C137" s="153" t="s">
        <v>447</v>
      </c>
      <c r="D137" s="281"/>
      <c r="E137" s="282"/>
      <c r="H137" s="218"/>
    </row>
    <row r="138" spans="1:8" s="151" customFormat="1">
      <c r="A138" s="147"/>
      <c r="B138" s="152" t="s">
        <v>72</v>
      </c>
      <c r="C138" s="156" t="s">
        <v>73</v>
      </c>
      <c r="D138" s="161"/>
      <c r="E138" s="192"/>
    </row>
    <row r="139" spans="1:8" s="151" customFormat="1">
      <c r="A139" s="147"/>
      <c r="B139" s="152" t="s">
        <v>13</v>
      </c>
      <c r="C139" s="153" t="s">
        <v>766</v>
      </c>
      <c r="D139" s="161"/>
      <c r="E139" s="192"/>
    </row>
    <row r="140" spans="1:8" s="151" customFormat="1" ht="39">
      <c r="A140" s="147"/>
      <c r="B140" s="152" t="s">
        <v>74</v>
      </c>
      <c r="C140" s="145" t="s">
        <v>767</v>
      </c>
      <c r="D140" s="161"/>
      <c r="E140" s="146"/>
    </row>
    <row r="141" spans="1:8" s="151" customFormat="1">
      <c r="A141" s="220"/>
      <c r="B141" s="159" t="s">
        <v>75</v>
      </c>
      <c r="C141" s="48" t="s">
        <v>492</v>
      </c>
      <c r="D141" s="162"/>
      <c r="E141" s="162"/>
    </row>
    <row r="142" spans="1:8" s="151" customFormat="1">
      <c r="A142" s="219"/>
      <c r="B142" s="152" t="s">
        <v>58</v>
      </c>
      <c r="C142" s="48" t="s">
        <v>120</v>
      </c>
      <c r="D142" s="161"/>
      <c r="E142" s="146"/>
    </row>
    <row r="143" spans="1:8" s="151" customFormat="1" ht="13">
      <c r="A143" s="158"/>
      <c r="B143" s="159" t="s">
        <v>76</v>
      </c>
      <c r="C143" s="145" t="s">
        <v>561</v>
      </c>
      <c r="D143" s="162"/>
      <c r="E143" s="162"/>
    </row>
    <row r="144" spans="1:8" s="151" customFormat="1">
      <c r="A144" s="163"/>
      <c r="B144" s="152" t="s">
        <v>14</v>
      </c>
      <c r="C144" s="153" t="s">
        <v>150</v>
      </c>
      <c r="D144" s="180" t="s">
        <v>1607</v>
      </c>
      <c r="E144" s="180"/>
    </row>
    <row r="145" spans="1:8" s="151" customFormat="1" ht="169">
      <c r="A145" s="160"/>
      <c r="B145" s="159" t="s">
        <v>77</v>
      </c>
      <c r="C145" s="145" t="s">
        <v>1529</v>
      </c>
      <c r="D145" s="48"/>
      <c r="E145" s="48"/>
    </row>
    <row r="146" spans="1:8" s="151" customFormat="1">
      <c r="A146" s="164"/>
      <c r="B146" s="152" t="s">
        <v>15</v>
      </c>
      <c r="C146" s="153" t="s">
        <v>772</v>
      </c>
      <c r="D146" s="161"/>
      <c r="E146" s="146"/>
    </row>
    <row r="147" spans="1:8" s="151" customFormat="1" ht="11.75" customHeight="1">
      <c r="A147" s="164"/>
      <c r="B147" s="152" t="s">
        <v>16</v>
      </c>
      <c r="C147" s="48" t="s">
        <v>267</v>
      </c>
      <c r="D147" s="162"/>
      <c r="E147" s="162"/>
    </row>
    <row r="148" spans="1:8" s="151" customFormat="1" ht="14.75" customHeight="1" thickBot="1">
      <c r="A148" s="165"/>
      <c r="B148" s="166" t="s">
        <v>143</v>
      </c>
      <c r="C148" s="167" t="s">
        <v>144</v>
      </c>
      <c r="D148" s="168"/>
      <c r="E148" s="168"/>
    </row>
    <row r="149" spans="1:8" s="142" customFormat="1" ht="13">
      <c r="A149" s="169" t="s">
        <v>1524</v>
      </c>
      <c r="B149" s="170"/>
      <c r="C149" s="170"/>
      <c r="D149" s="171">
        <v>79990</v>
      </c>
      <c r="E149" s="171">
        <f>D149/1.07</f>
        <v>74757.009345794388</v>
      </c>
    </row>
    <row r="150" spans="1:8" s="144" customFormat="1" ht="12.75" customHeight="1">
      <c r="A150" s="172" t="s">
        <v>1523</v>
      </c>
      <c r="B150" s="170" t="s">
        <v>1525</v>
      </c>
      <c r="C150" s="170" t="s">
        <v>1526</v>
      </c>
      <c r="D150" s="171"/>
      <c r="E150" s="171"/>
    </row>
    <row r="151" spans="1:8" s="144" customFormat="1" ht="13">
      <c r="A151" s="145" t="s">
        <v>166</v>
      </c>
      <c r="B151" s="48" t="s">
        <v>69</v>
      </c>
      <c r="C151" s="48" t="s">
        <v>167</v>
      </c>
      <c r="D151" s="5"/>
      <c r="E151" s="5"/>
    </row>
    <row r="152" spans="1:8" s="151" customFormat="1" ht="45" customHeight="1">
      <c r="A152" s="348" t="s">
        <v>1128</v>
      </c>
      <c r="B152" s="148" t="s">
        <v>43</v>
      </c>
      <c r="C152" s="149" t="s">
        <v>1528</v>
      </c>
      <c r="D152" s="1"/>
      <c r="E152" s="2"/>
    </row>
    <row r="153" spans="1:8" s="151" customFormat="1">
      <c r="A153" s="221"/>
      <c r="B153" s="152" t="s">
        <v>10</v>
      </c>
      <c r="C153" s="153" t="s">
        <v>1135</v>
      </c>
      <c r="D153" s="281"/>
      <c r="E153" s="282"/>
      <c r="H153" s="218"/>
    </row>
    <row r="154" spans="1:8" s="151" customFormat="1">
      <c r="A154" s="147"/>
      <c r="B154" s="152" t="s">
        <v>70</v>
      </c>
      <c r="C154" s="153" t="s">
        <v>1144</v>
      </c>
      <c r="D154" s="281"/>
      <c r="E154" s="282"/>
      <c r="H154" s="218"/>
    </row>
    <row r="155" spans="1:8" s="151" customFormat="1">
      <c r="A155" s="147"/>
      <c r="B155" s="152" t="s">
        <v>12</v>
      </c>
      <c r="C155" s="153" t="s">
        <v>447</v>
      </c>
      <c r="D155" s="281"/>
      <c r="E155" s="282"/>
      <c r="H155" s="218"/>
    </row>
    <row r="156" spans="1:8" s="151" customFormat="1">
      <c r="A156" s="147"/>
      <c r="B156" s="152" t="s">
        <v>72</v>
      </c>
      <c r="C156" s="156" t="s">
        <v>73</v>
      </c>
      <c r="D156" s="161"/>
      <c r="E156" s="192"/>
    </row>
    <row r="157" spans="1:8" s="151" customFormat="1">
      <c r="A157" s="147"/>
      <c r="B157" s="152" t="s">
        <v>13</v>
      </c>
      <c r="C157" s="153" t="s">
        <v>1235</v>
      </c>
      <c r="D157" s="161"/>
      <c r="E157" s="192"/>
    </row>
    <row r="158" spans="1:8" s="151" customFormat="1" ht="39">
      <c r="A158" s="147"/>
      <c r="B158" s="152" t="s">
        <v>74</v>
      </c>
      <c r="C158" s="145" t="s">
        <v>767</v>
      </c>
      <c r="D158" s="161"/>
      <c r="E158" s="146"/>
    </row>
    <row r="159" spans="1:8" s="151" customFormat="1">
      <c r="A159" s="220"/>
      <c r="B159" s="159" t="s">
        <v>75</v>
      </c>
      <c r="C159" s="48" t="s">
        <v>492</v>
      </c>
      <c r="D159" s="162"/>
      <c r="E159" s="162"/>
    </row>
    <row r="160" spans="1:8" s="151" customFormat="1">
      <c r="A160" s="219"/>
      <c r="B160" s="152" t="s">
        <v>58</v>
      </c>
      <c r="C160" s="48" t="s">
        <v>120</v>
      </c>
      <c r="D160" s="161"/>
      <c r="E160" s="146"/>
    </row>
    <row r="161" spans="1:8" s="151" customFormat="1" ht="13">
      <c r="A161" s="158"/>
      <c r="B161" s="159" t="s">
        <v>76</v>
      </c>
      <c r="C161" s="145" t="s">
        <v>561</v>
      </c>
      <c r="D161" s="162"/>
      <c r="E161" s="162"/>
    </row>
    <row r="162" spans="1:8" s="151" customFormat="1">
      <c r="A162" s="163"/>
      <c r="B162" s="152" t="s">
        <v>14</v>
      </c>
      <c r="C162" s="153" t="s">
        <v>150</v>
      </c>
      <c r="D162" s="180" t="s">
        <v>1527</v>
      </c>
      <c r="E162" s="180"/>
    </row>
    <row r="163" spans="1:8" s="151" customFormat="1" ht="169">
      <c r="A163" s="160"/>
      <c r="B163" s="159" t="s">
        <v>77</v>
      </c>
      <c r="C163" s="145" t="s">
        <v>1529</v>
      </c>
      <c r="D163" s="48"/>
      <c r="E163" s="48"/>
    </row>
    <row r="164" spans="1:8" s="151" customFormat="1">
      <c r="A164" s="164"/>
      <c r="B164" s="152" t="s">
        <v>15</v>
      </c>
      <c r="C164" s="153" t="s">
        <v>772</v>
      </c>
      <c r="D164" s="161"/>
      <c r="E164" s="146"/>
    </row>
    <row r="165" spans="1:8" s="151" customFormat="1" ht="11.75" customHeight="1">
      <c r="A165" s="164"/>
      <c r="B165" s="152" t="s">
        <v>16</v>
      </c>
      <c r="C165" s="48" t="s">
        <v>177</v>
      </c>
      <c r="D165" s="162"/>
      <c r="E165" s="162"/>
    </row>
    <row r="166" spans="1:8" s="151" customFormat="1" ht="14.75" customHeight="1" thickBot="1">
      <c r="A166" s="165"/>
      <c r="B166" s="166" t="s">
        <v>143</v>
      </c>
      <c r="C166" s="167" t="s">
        <v>144</v>
      </c>
      <c r="D166" s="168"/>
      <c r="E166" s="168"/>
    </row>
    <row r="167" spans="1:8" s="135" customFormat="1" ht="16.5" customHeight="1">
      <c r="A167" s="217" t="s">
        <v>80</v>
      </c>
      <c r="B167" s="217"/>
      <c r="C167" s="217"/>
      <c r="D167" s="217"/>
      <c r="E167" s="217"/>
    </row>
    <row r="168" spans="1:8" s="142" customFormat="1" ht="13">
      <c r="A168" s="169" t="s">
        <v>1458</v>
      </c>
      <c r="B168" s="170"/>
      <c r="C168" s="170"/>
      <c r="D168" s="171">
        <v>60990</v>
      </c>
      <c r="E168" s="171">
        <f>D168/1.07</f>
        <v>57000</v>
      </c>
    </row>
    <row r="169" spans="1:8" s="144" customFormat="1" ht="12.75" customHeight="1">
      <c r="A169" s="172" t="s">
        <v>1457</v>
      </c>
      <c r="B169" s="170" t="s">
        <v>769</v>
      </c>
      <c r="C169" s="170" t="s">
        <v>1459</v>
      </c>
      <c r="D169" s="171"/>
      <c r="E169" s="171"/>
    </row>
    <row r="170" spans="1:8" s="144" customFormat="1" ht="13">
      <c r="A170" s="145" t="s">
        <v>166</v>
      </c>
      <c r="B170" s="48" t="s">
        <v>69</v>
      </c>
      <c r="C170" s="48" t="s">
        <v>167</v>
      </c>
      <c r="D170" s="5"/>
      <c r="E170" s="5"/>
    </row>
    <row r="171" spans="1:8" s="151" customFormat="1" ht="45" customHeight="1">
      <c r="A171" s="348" t="s">
        <v>1128</v>
      </c>
      <c r="B171" s="148" t="s">
        <v>43</v>
      </c>
      <c r="C171" s="149" t="s">
        <v>1460</v>
      </c>
      <c r="D171" s="1"/>
      <c r="E171" s="2"/>
    </row>
    <row r="172" spans="1:8" s="151" customFormat="1">
      <c r="A172" s="221"/>
      <c r="B172" s="152" t="s">
        <v>10</v>
      </c>
      <c r="C172" s="153" t="s">
        <v>663</v>
      </c>
      <c r="D172" s="281"/>
      <c r="E172" s="282"/>
      <c r="H172" s="218"/>
    </row>
    <row r="173" spans="1:8" s="151" customFormat="1">
      <c r="A173" s="147"/>
      <c r="B173" s="152" t="s">
        <v>70</v>
      </c>
      <c r="C173" s="153" t="s">
        <v>1144</v>
      </c>
      <c r="D173" s="281"/>
      <c r="E173" s="282"/>
      <c r="H173" s="218"/>
    </row>
    <row r="174" spans="1:8" s="151" customFormat="1">
      <c r="A174" s="147"/>
      <c r="B174" s="152" t="s">
        <v>12</v>
      </c>
      <c r="C174" s="153" t="s">
        <v>447</v>
      </c>
      <c r="D174" s="281"/>
      <c r="E174" s="282"/>
      <c r="H174" s="218"/>
    </row>
    <row r="175" spans="1:8" s="151" customFormat="1">
      <c r="A175" s="147"/>
      <c r="B175" s="152" t="s">
        <v>72</v>
      </c>
      <c r="C175" s="156" t="s">
        <v>73</v>
      </c>
      <c r="D175" s="161"/>
      <c r="E175" s="192"/>
    </row>
    <row r="176" spans="1:8" s="151" customFormat="1">
      <c r="A176" s="147"/>
      <c r="B176" s="152" t="s">
        <v>13</v>
      </c>
      <c r="C176" s="153" t="s">
        <v>766</v>
      </c>
      <c r="D176" s="161"/>
      <c r="E176" s="192"/>
    </row>
    <row r="177" spans="1:8" s="151" customFormat="1" ht="39">
      <c r="A177" s="147"/>
      <c r="B177" s="152" t="s">
        <v>74</v>
      </c>
      <c r="C177" s="145" t="s">
        <v>767</v>
      </c>
      <c r="D177" s="161"/>
      <c r="E177" s="146"/>
    </row>
    <row r="178" spans="1:8" s="151" customFormat="1">
      <c r="A178" s="220"/>
      <c r="B178" s="159" t="s">
        <v>75</v>
      </c>
      <c r="C178" s="48" t="s">
        <v>492</v>
      </c>
      <c r="D178" s="162"/>
      <c r="E178" s="162"/>
    </row>
    <row r="179" spans="1:8" s="151" customFormat="1">
      <c r="A179" s="219"/>
      <c r="B179" s="152" t="s">
        <v>58</v>
      </c>
      <c r="C179" s="48" t="s">
        <v>120</v>
      </c>
      <c r="D179" s="161"/>
      <c r="E179" s="146"/>
    </row>
    <row r="180" spans="1:8" s="151" customFormat="1" ht="13">
      <c r="A180" s="158"/>
      <c r="B180" s="159" t="s">
        <v>76</v>
      </c>
      <c r="C180" s="145" t="s">
        <v>561</v>
      </c>
      <c r="D180" s="162"/>
      <c r="E180" s="162"/>
    </row>
    <row r="181" spans="1:8" s="151" customFormat="1">
      <c r="A181" s="163"/>
      <c r="B181" s="152" t="s">
        <v>14</v>
      </c>
      <c r="C181" s="153" t="s">
        <v>150</v>
      </c>
      <c r="D181" s="180" t="s">
        <v>1462</v>
      </c>
      <c r="E181" s="180"/>
    </row>
    <row r="182" spans="1:8" s="151" customFormat="1" ht="143">
      <c r="A182" s="160"/>
      <c r="B182" s="159" t="s">
        <v>77</v>
      </c>
      <c r="C182" s="145" t="s">
        <v>768</v>
      </c>
      <c r="D182" s="48"/>
      <c r="E182" s="48"/>
    </row>
    <row r="183" spans="1:8" s="151" customFormat="1">
      <c r="A183" s="164"/>
      <c r="B183" s="152" t="s">
        <v>15</v>
      </c>
      <c r="C183" s="153" t="s">
        <v>772</v>
      </c>
      <c r="D183" s="161"/>
      <c r="E183" s="146"/>
    </row>
    <row r="184" spans="1:8" s="151" customFormat="1" ht="11.75" customHeight="1">
      <c r="A184" s="164"/>
      <c r="B184" s="152" t="s">
        <v>16</v>
      </c>
      <c r="C184" s="48" t="s">
        <v>267</v>
      </c>
      <c r="D184" s="162"/>
      <c r="E184" s="162"/>
    </row>
    <row r="185" spans="1:8" s="151" customFormat="1" ht="14.75" customHeight="1" thickBot="1">
      <c r="A185" s="165"/>
      <c r="B185" s="166" t="s">
        <v>143</v>
      </c>
      <c r="C185" s="167" t="s">
        <v>144</v>
      </c>
      <c r="D185" s="168"/>
      <c r="E185" s="168"/>
    </row>
    <row r="186" spans="1:8" s="142" customFormat="1" ht="13">
      <c r="A186" s="139" t="s">
        <v>1387</v>
      </c>
      <c r="B186" s="140"/>
      <c r="C186" s="140"/>
      <c r="D186" s="141">
        <v>67990</v>
      </c>
      <c r="E186" s="141">
        <f>D186/1.07</f>
        <v>63542.056074766355</v>
      </c>
    </row>
    <row r="187" spans="1:8" s="144" customFormat="1" ht="12.75" customHeight="1">
      <c r="A187" s="143" t="s">
        <v>1386</v>
      </c>
      <c r="B187" s="140" t="s">
        <v>801</v>
      </c>
      <c r="C187" s="140" t="s">
        <v>1388</v>
      </c>
      <c r="D187" s="141"/>
      <c r="E187" s="141"/>
    </row>
    <row r="188" spans="1:8" s="144" customFormat="1" ht="13">
      <c r="A188" s="145" t="s">
        <v>166</v>
      </c>
      <c r="B188" s="48" t="s">
        <v>69</v>
      </c>
      <c r="C188" s="48" t="s">
        <v>167</v>
      </c>
      <c r="D188" s="5"/>
      <c r="E188" s="5"/>
    </row>
    <row r="189" spans="1:8" s="151" customFormat="1" ht="45" customHeight="1">
      <c r="A189" s="348" t="s">
        <v>1128</v>
      </c>
      <c r="B189" s="148" t="s">
        <v>43</v>
      </c>
      <c r="C189" s="149" t="s">
        <v>1389</v>
      </c>
      <c r="D189" s="1"/>
      <c r="E189" s="2"/>
    </row>
    <row r="190" spans="1:8" s="151" customFormat="1">
      <c r="A190" s="221"/>
      <c r="B190" s="152" t="s">
        <v>10</v>
      </c>
      <c r="C190" s="153" t="s">
        <v>1390</v>
      </c>
      <c r="D190" s="281"/>
      <c r="E190" s="282"/>
      <c r="H190" s="218"/>
    </row>
    <row r="191" spans="1:8" s="151" customFormat="1">
      <c r="A191" s="147"/>
      <c r="B191" s="152" t="s">
        <v>70</v>
      </c>
      <c r="C191" s="153" t="s">
        <v>1144</v>
      </c>
      <c r="D191" s="281"/>
      <c r="E191" s="282"/>
      <c r="H191" s="218"/>
    </row>
    <row r="192" spans="1:8" s="151" customFormat="1">
      <c r="A192" s="147"/>
      <c r="B192" s="152" t="s">
        <v>12</v>
      </c>
      <c r="C192" s="153" t="s">
        <v>447</v>
      </c>
      <c r="D192" s="281"/>
      <c r="E192" s="282"/>
      <c r="H192" s="218"/>
    </row>
    <row r="193" spans="1:5" s="151" customFormat="1">
      <c r="A193" s="147"/>
      <c r="B193" s="152" t="s">
        <v>72</v>
      </c>
      <c r="C193" s="156" t="s">
        <v>73</v>
      </c>
      <c r="D193" s="161"/>
      <c r="E193" s="192"/>
    </row>
    <row r="194" spans="1:5" s="151" customFormat="1">
      <c r="A194" s="147"/>
      <c r="B194" s="152" t="s">
        <v>13</v>
      </c>
      <c r="C194" s="153" t="s">
        <v>766</v>
      </c>
      <c r="D194" s="161"/>
      <c r="E194" s="192"/>
    </row>
    <row r="195" spans="1:5" s="151" customFormat="1" ht="39">
      <c r="A195" s="147"/>
      <c r="B195" s="152" t="s">
        <v>74</v>
      </c>
      <c r="C195" s="145" t="s">
        <v>767</v>
      </c>
      <c r="D195" s="161"/>
      <c r="E195" s="146"/>
    </row>
    <row r="196" spans="1:5" s="151" customFormat="1">
      <c r="A196" s="220"/>
      <c r="B196" s="159" t="s">
        <v>75</v>
      </c>
      <c r="C196" s="48" t="s">
        <v>492</v>
      </c>
      <c r="D196" s="162"/>
      <c r="E196" s="162"/>
    </row>
    <row r="197" spans="1:5" s="151" customFormat="1">
      <c r="A197" s="219"/>
      <c r="B197" s="152" t="s">
        <v>58</v>
      </c>
      <c r="C197" s="48" t="s">
        <v>120</v>
      </c>
      <c r="D197" s="161"/>
      <c r="E197" s="146"/>
    </row>
    <row r="198" spans="1:5" s="151" customFormat="1" ht="13">
      <c r="A198" s="158"/>
      <c r="B198" s="159" t="s">
        <v>76</v>
      </c>
      <c r="C198" s="145" t="s">
        <v>561</v>
      </c>
      <c r="D198" s="162"/>
      <c r="E198" s="162"/>
    </row>
    <row r="199" spans="1:5" s="151" customFormat="1">
      <c r="A199" s="163"/>
      <c r="B199" s="152" t="s">
        <v>14</v>
      </c>
      <c r="C199" s="153" t="s">
        <v>150</v>
      </c>
      <c r="D199" s="180" t="s">
        <v>1392</v>
      </c>
      <c r="E199" s="180"/>
    </row>
    <row r="200" spans="1:5" s="151" customFormat="1" ht="143">
      <c r="A200" s="160"/>
      <c r="B200" s="159" t="s">
        <v>77</v>
      </c>
      <c r="C200" s="145" t="s">
        <v>802</v>
      </c>
      <c r="D200" s="48"/>
      <c r="E200" s="48"/>
    </row>
    <row r="201" spans="1:5" s="151" customFormat="1">
      <c r="A201" s="164"/>
      <c r="B201" s="152" t="s">
        <v>15</v>
      </c>
      <c r="C201" s="153" t="s">
        <v>772</v>
      </c>
      <c r="D201" s="161"/>
      <c r="E201" s="146"/>
    </row>
    <row r="202" spans="1:5" s="151" customFormat="1" ht="11.75" customHeight="1">
      <c r="A202" s="164"/>
      <c r="B202" s="152" t="s">
        <v>16</v>
      </c>
      <c r="C202" s="48" t="s">
        <v>177</v>
      </c>
      <c r="D202" s="162"/>
      <c r="E202" s="162"/>
    </row>
    <row r="203" spans="1:5" s="151" customFormat="1" ht="14.75" customHeight="1" thickBot="1">
      <c r="A203" s="165"/>
      <c r="B203" s="166" t="s">
        <v>143</v>
      </c>
      <c r="C203" s="167" t="s">
        <v>144</v>
      </c>
      <c r="D203" s="168"/>
      <c r="E203" s="168"/>
    </row>
    <row r="204" spans="1:5" s="135" customFormat="1" ht="16.5" customHeight="1">
      <c r="A204" s="217" t="s">
        <v>214</v>
      </c>
      <c r="B204" s="217"/>
      <c r="C204" s="217"/>
      <c r="D204" s="217"/>
      <c r="E204" s="217"/>
    </row>
    <row r="205" spans="1:5" s="142" customFormat="1" ht="13">
      <c r="A205" s="173" t="s">
        <v>1148</v>
      </c>
      <c r="B205" s="174"/>
      <c r="C205" s="174"/>
      <c r="D205" s="175">
        <v>99990</v>
      </c>
      <c r="E205" s="175">
        <f>D205/1.07</f>
        <v>93448.598130841114</v>
      </c>
    </row>
    <row r="206" spans="1:5" s="144" customFormat="1" ht="12.75" customHeight="1">
      <c r="A206" s="176" t="s">
        <v>1147</v>
      </c>
      <c r="B206" s="174" t="s">
        <v>564</v>
      </c>
      <c r="C206" s="174" t="s">
        <v>1150</v>
      </c>
      <c r="D206" s="175"/>
      <c r="E206" s="175"/>
    </row>
    <row r="207" spans="1:5" s="144" customFormat="1" ht="13">
      <c r="A207" s="145" t="s">
        <v>166</v>
      </c>
      <c r="B207" s="48" t="s">
        <v>69</v>
      </c>
      <c r="C207" s="48" t="s">
        <v>167</v>
      </c>
      <c r="D207" s="5"/>
      <c r="E207" s="5"/>
    </row>
    <row r="208" spans="1:5" s="151" customFormat="1" ht="45" customHeight="1">
      <c r="A208" s="347" t="s">
        <v>1128</v>
      </c>
      <c r="B208" s="148" t="s">
        <v>43</v>
      </c>
      <c r="C208" s="149" t="s">
        <v>1151</v>
      </c>
      <c r="D208" s="1"/>
      <c r="E208" s="2"/>
    </row>
    <row r="209" spans="1:8" s="151" customFormat="1">
      <c r="A209" s="221"/>
      <c r="B209" s="152" t="s">
        <v>10</v>
      </c>
      <c r="C209" s="153" t="s">
        <v>1152</v>
      </c>
      <c r="D209" s="281"/>
      <c r="E209" s="282"/>
      <c r="H209" s="218"/>
    </row>
    <row r="210" spans="1:8" s="151" customFormat="1">
      <c r="A210" s="147"/>
      <c r="B210" s="152" t="s">
        <v>70</v>
      </c>
      <c r="C210" s="153" t="s">
        <v>200</v>
      </c>
      <c r="D210" s="281"/>
      <c r="E210" s="282"/>
      <c r="H210" s="218"/>
    </row>
    <row r="211" spans="1:8" s="151" customFormat="1">
      <c r="A211" s="147"/>
      <c r="B211" s="152" t="s">
        <v>12</v>
      </c>
      <c r="C211" s="153" t="s">
        <v>336</v>
      </c>
      <c r="D211" s="281"/>
      <c r="E211" s="282"/>
      <c r="H211" s="218"/>
    </row>
    <row r="212" spans="1:8" s="151" customFormat="1">
      <c r="A212" s="147"/>
      <c r="B212" s="152" t="s">
        <v>72</v>
      </c>
      <c r="C212" s="156" t="s">
        <v>73</v>
      </c>
      <c r="D212" s="161"/>
      <c r="E212" s="192"/>
    </row>
    <row r="213" spans="1:8" s="151" customFormat="1">
      <c r="A213" s="147"/>
      <c r="B213" s="152" t="s">
        <v>13</v>
      </c>
      <c r="C213" s="153" t="s">
        <v>494</v>
      </c>
      <c r="D213" s="161"/>
      <c r="E213" s="192"/>
    </row>
    <row r="214" spans="1:8" s="151" customFormat="1" ht="39">
      <c r="A214" s="147"/>
      <c r="B214" s="152" t="s">
        <v>74</v>
      </c>
      <c r="C214" s="145" t="s">
        <v>1153</v>
      </c>
      <c r="D214" s="161"/>
      <c r="E214" s="146"/>
    </row>
    <row r="215" spans="1:8" s="151" customFormat="1">
      <c r="A215" s="220"/>
      <c r="B215" s="159" t="s">
        <v>75</v>
      </c>
      <c r="C215" s="48" t="s">
        <v>492</v>
      </c>
      <c r="D215" s="162"/>
      <c r="E215" s="162"/>
    </row>
    <row r="216" spans="1:8" s="151" customFormat="1">
      <c r="A216" s="219"/>
      <c r="B216" s="152" t="s">
        <v>58</v>
      </c>
      <c r="C216" s="48" t="s">
        <v>120</v>
      </c>
      <c r="D216" s="161"/>
      <c r="E216" s="146"/>
    </row>
    <row r="217" spans="1:8" s="151" customFormat="1" ht="13">
      <c r="A217" s="158"/>
      <c r="B217" s="159" t="s">
        <v>76</v>
      </c>
      <c r="C217" s="145" t="s">
        <v>561</v>
      </c>
      <c r="D217" s="162"/>
      <c r="E217" s="162"/>
    </row>
    <row r="218" spans="1:8" s="151" customFormat="1">
      <c r="A218" s="163"/>
      <c r="B218" s="152" t="s">
        <v>14</v>
      </c>
      <c r="C218" s="153" t="s">
        <v>150</v>
      </c>
      <c r="D218" s="180" t="s">
        <v>1149</v>
      </c>
      <c r="E218" s="180"/>
    </row>
    <row r="219" spans="1:8" s="151" customFormat="1" ht="169">
      <c r="A219" s="160"/>
      <c r="B219" s="159" t="s">
        <v>77</v>
      </c>
      <c r="C219" s="145" t="s">
        <v>1154</v>
      </c>
      <c r="D219" s="48"/>
      <c r="E219" s="48"/>
    </row>
    <row r="220" spans="1:8" s="151" customFormat="1">
      <c r="A220" s="164"/>
      <c r="B220" s="152" t="s">
        <v>15</v>
      </c>
      <c r="C220" s="153" t="s">
        <v>1155</v>
      </c>
      <c r="D220" s="161"/>
      <c r="E220" s="146"/>
    </row>
    <row r="221" spans="1:8" s="151" customFormat="1" ht="11.75" customHeight="1">
      <c r="A221" s="164"/>
      <c r="B221" s="152" t="s">
        <v>16</v>
      </c>
      <c r="C221" s="48" t="s">
        <v>267</v>
      </c>
      <c r="D221" s="162"/>
      <c r="E221" s="162"/>
    </row>
    <row r="222" spans="1:8" s="151" customFormat="1" ht="14.75" customHeight="1" thickBot="1">
      <c r="A222" s="165"/>
      <c r="B222" s="166" t="s">
        <v>143</v>
      </c>
      <c r="C222" s="167" t="s">
        <v>144</v>
      </c>
      <c r="D222" s="168"/>
      <c r="E222" s="168"/>
    </row>
    <row r="223" spans="1:8" s="135" customFormat="1" ht="16.5" customHeight="1">
      <c r="A223" s="217" t="s">
        <v>240</v>
      </c>
      <c r="B223" s="217"/>
      <c r="C223" s="217"/>
      <c r="D223" s="217"/>
      <c r="E223" s="217"/>
    </row>
    <row r="224" spans="1:8" s="142" customFormat="1" ht="13">
      <c r="A224" s="173" t="s">
        <v>1159</v>
      </c>
      <c r="B224" s="174"/>
      <c r="C224" s="174"/>
      <c r="D224" s="175">
        <v>84990</v>
      </c>
      <c r="E224" s="175">
        <f>D224/1.07</f>
        <v>79429.906542056066</v>
      </c>
    </row>
    <row r="225" spans="1:8" s="144" customFormat="1" ht="12.75" customHeight="1">
      <c r="A225" s="176" t="s">
        <v>1158</v>
      </c>
      <c r="B225" s="174" t="s">
        <v>700</v>
      </c>
      <c r="C225" s="174" t="s">
        <v>1160</v>
      </c>
      <c r="D225" s="175"/>
      <c r="E225" s="175"/>
    </row>
    <row r="226" spans="1:8" s="144" customFormat="1" ht="13">
      <c r="A226" s="145" t="s">
        <v>166</v>
      </c>
      <c r="B226" s="48" t="s">
        <v>69</v>
      </c>
      <c r="C226" s="48" t="s">
        <v>167</v>
      </c>
      <c r="D226" s="5"/>
      <c r="E226" s="5"/>
    </row>
    <row r="227" spans="1:8" s="151" customFormat="1" ht="45" customHeight="1">
      <c r="A227" s="347" t="s">
        <v>1128</v>
      </c>
      <c r="B227" s="148" t="s">
        <v>43</v>
      </c>
      <c r="C227" s="149" t="s">
        <v>1162</v>
      </c>
      <c r="D227" s="1"/>
      <c r="E227" s="2"/>
    </row>
    <row r="228" spans="1:8" s="151" customFormat="1">
      <c r="A228" s="221"/>
      <c r="B228" s="152" t="s">
        <v>10</v>
      </c>
      <c r="C228" s="153" t="s">
        <v>701</v>
      </c>
      <c r="D228" s="281"/>
      <c r="E228" s="282"/>
      <c r="H228" s="218"/>
    </row>
    <row r="229" spans="1:8" s="151" customFormat="1">
      <c r="A229" s="147"/>
      <c r="B229" s="152" t="s">
        <v>70</v>
      </c>
      <c r="C229" s="153" t="s">
        <v>222</v>
      </c>
      <c r="D229" s="281"/>
      <c r="E229" s="282"/>
      <c r="H229" s="218"/>
    </row>
    <row r="230" spans="1:8" s="151" customFormat="1">
      <c r="A230" s="147"/>
      <c r="B230" s="152" t="s">
        <v>12</v>
      </c>
      <c r="C230" s="153" t="s">
        <v>336</v>
      </c>
      <c r="D230" s="281"/>
      <c r="E230" s="282"/>
      <c r="H230" s="218"/>
    </row>
    <row r="231" spans="1:8" s="151" customFormat="1">
      <c r="A231" s="147"/>
      <c r="B231" s="152" t="s">
        <v>72</v>
      </c>
      <c r="C231" s="156" t="s">
        <v>73</v>
      </c>
      <c r="D231" s="161"/>
      <c r="E231" s="192"/>
    </row>
    <row r="232" spans="1:8" s="151" customFormat="1">
      <c r="A232" s="147"/>
      <c r="B232" s="152" t="s">
        <v>13</v>
      </c>
      <c r="C232" s="153" t="s">
        <v>766</v>
      </c>
      <c r="D232" s="161"/>
      <c r="E232" s="192"/>
    </row>
    <row r="233" spans="1:8" s="151" customFormat="1" ht="39" customHeight="1">
      <c r="A233" s="147"/>
      <c r="B233" s="152" t="s">
        <v>74</v>
      </c>
      <c r="C233" s="145" t="s">
        <v>1164</v>
      </c>
      <c r="D233" s="161"/>
      <c r="E233" s="146"/>
    </row>
    <row r="234" spans="1:8" s="151" customFormat="1">
      <c r="A234" s="220"/>
      <c r="B234" s="159" t="s">
        <v>75</v>
      </c>
      <c r="C234" s="48" t="s">
        <v>492</v>
      </c>
      <c r="D234" s="161"/>
      <c r="E234" s="146"/>
    </row>
    <row r="235" spans="1:8" s="151" customFormat="1">
      <c r="A235" s="219"/>
      <c r="B235" s="152" t="s">
        <v>58</v>
      </c>
      <c r="C235" s="48" t="s">
        <v>120</v>
      </c>
      <c r="D235" s="162"/>
      <c r="E235" s="162"/>
    </row>
    <row r="236" spans="1:8" s="151" customFormat="1" ht="13">
      <c r="A236" s="158"/>
      <c r="B236" s="159" t="s">
        <v>76</v>
      </c>
      <c r="C236" s="145" t="s">
        <v>561</v>
      </c>
      <c r="D236" s="162"/>
      <c r="E236" s="162"/>
    </row>
    <row r="237" spans="1:8" s="151" customFormat="1">
      <c r="A237" s="163"/>
      <c r="B237" s="152" t="s">
        <v>14</v>
      </c>
      <c r="C237" s="153" t="s">
        <v>150</v>
      </c>
      <c r="D237" s="180" t="s">
        <v>1163</v>
      </c>
      <c r="E237" s="180"/>
    </row>
    <row r="238" spans="1:8" s="151" customFormat="1" ht="169">
      <c r="A238" s="160"/>
      <c r="B238" s="159" t="s">
        <v>77</v>
      </c>
      <c r="C238" s="145" t="s">
        <v>1129</v>
      </c>
      <c r="D238" s="48"/>
      <c r="E238" s="48"/>
    </row>
    <row r="239" spans="1:8" s="151" customFormat="1">
      <c r="A239" s="164"/>
      <c r="B239" s="152" t="s">
        <v>15</v>
      </c>
      <c r="C239" s="153" t="s">
        <v>1155</v>
      </c>
      <c r="D239" s="161"/>
      <c r="E239" s="146"/>
    </row>
    <row r="240" spans="1:8" s="151" customFormat="1" ht="11.75" customHeight="1">
      <c r="A240" s="164"/>
      <c r="B240" s="152" t="s">
        <v>16</v>
      </c>
      <c r="C240" s="48" t="s">
        <v>267</v>
      </c>
      <c r="D240" s="162"/>
      <c r="E240" s="162"/>
    </row>
    <row r="241" spans="1:8" s="151" customFormat="1" ht="14.75" customHeight="1" thickBot="1">
      <c r="A241" s="165"/>
      <c r="B241" s="166" t="s">
        <v>143</v>
      </c>
      <c r="C241" s="167" t="s">
        <v>144</v>
      </c>
      <c r="D241" s="168"/>
      <c r="E241" s="168"/>
    </row>
    <row r="242" spans="1:8" s="142" customFormat="1" ht="13">
      <c r="A242" s="139" t="s">
        <v>1125</v>
      </c>
      <c r="B242" s="140"/>
      <c r="C242" s="140"/>
      <c r="D242" s="141">
        <v>95990</v>
      </c>
      <c r="E242" s="141">
        <f>D242/1.07</f>
        <v>89710.280373831774</v>
      </c>
    </row>
    <row r="243" spans="1:8" s="144" customFormat="1" ht="12.75" customHeight="1">
      <c r="A243" s="143" t="s">
        <v>1124</v>
      </c>
      <c r="B243" s="140" t="s">
        <v>657</v>
      </c>
      <c r="C243" s="140" t="s">
        <v>1127</v>
      </c>
      <c r="D243" s="141"/>
      <c r="E243" s="141"/>
    </row>
    <row r="244" spans="1:8" s="144" customFormat="1" ht="13">
      <c r="A244" s="145" t="s">
        <v>166</v>
      </c>
      <c r="B244" s="48" t="s">
        <v>69</v>
      </c>
      <c r="C244" s="48" t="s">
        <v>167</v>
      </c>
      <c r="D244" s="5"/>
      <c r="E244" s="5"/>
    </row>
    <row r="245" spans="1:8" s="151" customFormat="1" ht="45" customHeight="1">
      <c r="A245" s="347" t="s">
        <v>1128</v>
      </c>
      <c r="B245" s="148" t="s">
        <v>43</v>
      </c>
      <c r="C245" s="149" t="s">
        <v>1161</v>
      </c>
      <c r="D245" s="1"/>
      <c r="E245" s="2"/>
    </row>
    <row r="246" spans="1:8" s="151" customFormat="1">
      <c r="A246" s="221"/>
      <c r="B246" s="152" t="s">
        <v>10</v>
      </c>
      <c r="C246" s="153" t="s">
        <v>658</v>
      </c>
      <c r="D246" s="281"/>
      <c r="E246" s="282"/>
      <c r="H246" s="218"/>
    </row>
    <row r="247" spans="1:8" s="151" customFormat="1">
      <c r="A247" s="147"/>
      <c r="B247" s="152" t="s">
        <v>70</v>
      </c>
      <c r="C247" s="153" t="s">
        <v>200</v>
      </c>
      <c r="D247" s="281"/>
      <c r="E247" s="282"/>
      <c r="H247" s="218"/>
    </row>
    <row r="248" spans="1:8" s="151" customFormat="1">
      <c r="A248" s="147"/>
      <c r="B248" s="152" t="s">
        <v>12</v>
      </c>
      <c r="C248" s="153" t="s">
        <v>336</v>
      </c>
      <c r="D248" s="281"/>
      <c r="E248" s="282"/>
      <c r="H248" s="218"/>
    </row>
    <row r="249" spans="1:8" s="151" customFormat="1">
      <c r="A249" s="147"/>
      <c r="B249" s="152" t="s">
        <v>72</v>
      </c>
      <c r="C249" s="156" t="s">
        <v>73</v>
      </c>
      <c r="D249" s="161"/>
      <c r="E249" s="192"/>
    </row>
    <row r="250" spans="1:8" s="151" customFormat="1">
      <c r="A250" s="147"/>
      <c r="B250" s="152" t="s">
        <v>13</v>
      </c>
      <c r="C250" s="153" t="s">
        <v>511</v>
      </c>
      <c r="D250" s="161"/>
      <c r="E250" s="192"/>
    </row>
    <row r="251" spans="1:8" s="151" customFormat="1" ht="39" customHeight="1">
      <c r="A251" s="147"/>
      <c r="B251" s="152" t="s">
        <v>74</v>
      </c>
      <c r="C251" s="145" t="s">
        <v>659</v>
      </c>
      <c r="D251" s="161"/>
      <c r="E251" s="146"/>
    </row>
    <row r="252" spans="1:8" s="151" customFormat="1">
      <c r="A252" s="220"/>
      <c r="B252" s="159" t="s">
        <v>75</v>
      </c>
      <c r="C252" s="48" t="s">
        <v>492</v>
      </c>
      <c r="D252" s="161"/>
      <c r="E252" s="146"/>
    </row>
    <row r="253" spans="1:8" s="151" customFormat="1">
      <c r="A253" s="219"/>
      <c r="B253" s="152" t="s">
        <v>58</v>
      </c>
      <c r="C253" s="48" t="s">
        <v>120</v>
      </c>
      <c r="D253" s="162"/>
      <c r="E253" s="162"/>
    </row>
    <row r="254" spans="1:8" s="151" customFormat="1" ht="13">
      <c r="A254" s="158"/>
      <c r="B254" s="159" t="s">
        <v>76</v>
      </c>
      <c r="C254" s="145" t="s">
        <v>561</v>
      </c>
      <c r="D254" s="162"/>
      <c r="E254" s="162"/>
    </row>
    <row r="255" spans="1:8" s="151" customFormat="1">
      <c r="A255" s="163"/>
      <c r="B255" s="152" t="s">
        <v>14</v>
      </c>
      <c r="C255" s="153" t="s">
        <v>150</v>
      </c>
      <c r="D255" s="180" t="s">
        <v>1126</v>
      </c>
      <c r="E255" s="180"/>
    </row>
    <row r="256" spans="1:8" s="151" customFormat="1" ht="169">
      <c r="A256" s="160"/>
      <c r="B256" s="159" t="s">
        <v>77</v>
      </c>
      <c r="C256" s="145" t="s">
        <v>1129</v>
      </c>
      <c r="D256" s="48"/>
      <c r="E256" s="48"/>
    </row>
    <row r="257" spans="1:8" s="151" customFormat="1">
      <c r="A257" s="164"/>
      <c r="B257" s="152" t="s">
        <v>15</v>
      </c>
      <c r="C257" s="153" t="s">
        <v>1155</v>
      </c>
      <c r="D257" s="161"/>
      <c r="E257" s="146"/>
    </row>
    <row r="258" spans="1:8" s="151" customFormat="1" ht="11.75" customHeight="1">
      <c r="A258" s="164"/>
      <c r="B258" s="152" t="s">
        <v>16</v>
      </c>
      <c r="C258" s="48" t="s">
        <v>267</v>
      </c>
      <c r="D258" s="162"/>
      <c r="E258" s="162"/>
    </row>
    <row r="259" spans="1:8" s="151" customFormat="1" ht="14.75" customHeight="1" thickBot="1">
      <c r="A259" s="165"/>
      <c r="B259" s="166" t="s">
        <v>143</v>
      </c>
      <c r="C259" s="167" t="s">
        <v>144</v>
      </c>
      <c r="D259" s="168"/>
      <c r="E259" s="168"/>
    </row>
    <row r="260" spans="1:8" s="135" customFormat="1" ht="16.5" customHeight="1">
      <c r="A260" s="217" t="s">
        <v>199</v>
      </c>
      <c r="B260" s="217"/>
      <c r="C260" s="217"/>
      <c r="D260" s="217"/>
      <c r="E260" s="217"/>
    </row>
    <row r="261" spans="1:8" s="142" customFormat="1" ht="13">
      <c r="A261" s="169" t="s">
        <v>1132</v>
      </c>
      <c r="B261" s="170"/>
      <c r="C261" s="170"/>
      <c r="D261" s="171">
        <v>124990</v>
      </c>
      <c r="E261" s="171">
        <f>D261/1.07</f>
        <v>116813.08411214953</v>
      </c>
    </row>
    <row r="262" spans="1:8" s="144" customFormat="1" ht="12.75" customHeight="1">
      <c r="A262" s="172" t="s">
        <v>1131</v>
      </c>
      <c r="B262" s="170" t="s">
        <v>490</v>
      </c>
      <c r="C262" s="170" t="s">
        <v>1133</v>
      </c>
      <c r="D262" s="171"/>
      <c r="E262" s="171"/>
    </row>
    <row r="263" spans="1:8" s="144" customFormat="1" ht="13">
      <c r="A263" s="145" t="s">
        <v>166</v>
      </c>
      <c r="B263" s="48" t="s">
        <v>69</v>
      </c>
      <c r="C263" s="48" t="s">
        <v>167</v>
      </c>
      <c r="D263" s="5"/>
      <c r="E263" s="5"/>
    </row>
    <row r="264" spans="1:8" s="151" customFormat="1" ht="45" customHeight="1">
      <c r="A264" s="347" t="s">
        <v>1128</v>
      </c>
      <c r="B264" s="148" t="s">
        <v>43</v>
      </c>
      <c r="C264" s="149" t="s">
        <v>1136</v>
      </c>
      <c r="D264" s="1"/>
      <c r="E264" s="2"/>
    </row>
    <row r="265" spans="1:8" s="151" customFormat="1">
      <c r="A265" s="221"/>
      <c r="B265" s="152" t="s">
        <v>10</v>
      </c>
      <c r="C265" s="153" t="s">
        <v>1135</v>
      </c>
      <c r="D265" s="281"/>
      <c r="E265" s="282"/>
      <c r="H265" s="218"/>
    </row>
    <row r="266" spans="1:8" s="151" customFormat="1">
      <c r="A266" s="147"/>
      <c r="B266" s="152" t="s">
        <v>70</v>
      </c>
      <c r="C266" s="153" t="s">
        <v>1137</v>
      </c>
      <c r="D266" s="281"/>
      <c r="E266" s="282"/>
      <c r="H266" s="218"/>
    </row>
    <row r="267" spans="1:8" s="151" customFormat="1">
      <c r="A267" s="147"/>
      <c r="B267" s="152" t="s">
        <v>12</v>
      </c>
      <c r="C267" s="153" t="s">
        <v>336</v>
      </c>
      <c r="D267" s="281"/>
      <c r="E267" s="282"/>
      <c r="H267" s="218"/>
    </row>
    <row r="268" spans="1:8" s="151" customFormat="1">
      <c r="A268" s="147"/>
      <c r="B268" s="152" t="s">
        <v>72</v>
      </c>
      <c r="C268" s="156" t="s">
        <v>73</v>
      </c>
      <c r="D268" s="161"/>
      <c r="E268" s="192"/>
    </row>
    <row r="269" spans="1:8" s="151" customFormat="1">
      <c r="A269" s="147"/>
      <c r="B269" s="152" t="s">
        <v>13</v>
      </c>
      <c r="C269" s="153" t="s">
        <v>875</v>
      </c>
      <c r="D269" s="161"/>
      <c r="E269" s="192"/>
    </row>
    <row r="270" spans="1:8" s="151" customFormat="1" ht="52">
      <c r="A270" s="147"/>
      <c r="B270" s="152" t="s">
        <v>74</v>
      </c>
      <c r="C270" s="145" t="s">
        <v>770</v>
      </c>
      <c r="D270" s="161"/>
      <c r="E270" s="146"/>
    </row>
    <row r="271" spans="1:8" s="151" customFormat="1">
      <c r="A271" s="220"/>
      <c r="B271" s="159" t="s">
        <v>75</v>
      </c>
      <c r="C271" s="48" t="s">
        <v>492</v>
      </c>
      <c r="D271" s="162"/>
      <c r="E271" s="162"/>
    </row>
    <row r="272" spans="1:8" s="151" customFormat="1">
      <c r="A272" s="219"/>
      <c r="B272" s="152" t="s">
        <v>58</v>
      </c>
      <c r="C272" s="48" t="s">
        <v>120</v>
      </c>
      <c r="D272" s="161"/>
      <c r="E272" s="146"/>
    </row>
    <row r="273" spans="1:8" s="151" customFormat="1" ht="13">
      <c r="A273" s="158"/>
      <c r="B273" s="159" t="s">
        <v>76</v>
      </c>
      <c r="C273" s="145" t="s">
        <v>876</v>
      </c>
      <c r="D273" s="162"/>
      <c r="E273" s="162"/>
    </row>
    <row r="274" spans="1:8" s="151" customFormat="1">
      <c r="A274" s="163"/>
      <c r="B274" s="152" t="s">
        <v>14</v>
      </c>
      <c r="C274" s="153" t="s">
        <v>150</v>
      </c>
      <c r="D274" s="180" t="s">
        <v>1134</v>
      </c>
      <c r="E274" s="180"/>
    </row>
    <row r="275" spans="1:8" s="151" customFormat="1" ht="169">
      <c r="A275" s="160"/>
      <c r="B275" s="159" t="s">
        <v>77</v>
      </c>
      <c r="C275" s="145" t="s">
        <v>877</v>
      </c>
      <c r="D275" s="48"/>
      <c r="E275" s="48"/>
    </row>
    <row r="276" spans="1:8" s="151" customFormat="1">
      <c r="A276" s="164"/>
      <c r="B276" s="152" t="s">
        <v>15</v>
      </c>
      <c r="C276" s="153" t="s">
        <v>321</v>
      </c>
      <c r="D276" s="161"/>
      <c r="E276" s="146"/>
    </row>
    <row r="277" spans="1:8" s="151" customFormat="1" ht="11.75" customHeight="1">
      <c r="A277" s="164"/>
      <c r="B277" s="152" t="s">
        <v>16</v>
      </c>
      <c r="C277" s="48" t="s">
        <v>177</v>
      </c>
      <c r="D277" s="162"/>
      <c r="E277" s="162"/>
    </row>
    <row r="278" spans="1:8" s="151" customFormat="1" ht="14.75" customHeight="1" thickBot="1">
      <c r="A278" s="165"/>
      <c r="B278" s="166" t="s">
        <v>143</v>
      </c>
      <c r="C278" s="167" t="s">
        <v>144</v>
      </c>
      <c r="D278" s="168"/>
      <c r="E278" s="168"/>
    </row>
    <row r="279" spans="1:8" s="142" customFormat="1" ht="13">
      <c r="A279" s="169" t="s">
        <v>1449</v>
      </c>
      <c r="B279" s="170"/>
      <c r="C279" s="170"/>
      <c r="D279" s="171">
        <v>169990</v>
      </c>
      <c r="E279" s="171">
        <f>D279/1.07</f>
        <v>158869.15887850468</v>
      </c>
    </row>
    <row r="280" spans="1:8" s="144" customFormat="1" ht="12.75" customHeight="1">
      <c r="A280" s="172" t="s">
        <v>1448</v>
      </c>
      <c r="B280" s="170" t="s">
        <v>490</v>
      </c>
      <c r="C280" s="170" t="s">
        <v>1451</v>
      </c>
      <c r="D280" s="171"/>
      <c r="E280" s="171"/>
    </row>
    <row r="281" spans="1:8" s="144" customFormat="1" ht="13">
      <c r="A281" s="145" t="s">
        <v>166</v>
      </c>
      <c r="B281" s="48" t="s">
        <v>69</v>
      </c>
      <c r="C281" s="48" t="s">
        <v>167</v>
      </c>
      <c r="D281" s="5"/>
      <c r="E281" s="5"/>
    </row>
    <row r="282" spans="1:8" s="151" customFormat="1" ht="45" customHeight="1">
      <c r="A282" s="330"/>
      <c r="B282" s="148" t="s">
        <v>43</v>
      </c>
      <c r="C282" s="149" t="s">
        <v>1450</v>
      </c>
      <c r="D282" s="1"/>
      <c r="E282" s="2"/>
    </row>
    <row r="283" spans="1:8" s="151" customFormat="1">
      <c r="A283" s="221"/>
      <c r="B283" s="152" t="s">
        <v>10</v>
      </c>
      <c r="C283" s="153" t="s">
        <v>1135</v>
      </c>
      <c r="D283" s="281"/>
      <c r="E283" s="282"/>
      <c r="H283" s="218"/>
    </row>
    <row r="284" spans="1:8" s="151" customFormat="1">
      <c r="A284" s="147"/>
      <c r="B284" s="152" t="s">
        <v>70</v>
      </c>
      <c r="C284" s="153" t="s">
        <v>878</v>
      </c>
      <c r="D284" s="281"/>
      <c r="E284" s="282"/>
      <c r="H284" s="218"/>
    </row>
    <row r="285" spans="1:8" s="151" customFormat="1">
      <c r="A285" s="147"/>
      <c r="B285" s="152" t="s">
        <v>12</v>
      </c>
      <c r="C285" s="153" t="s">
        <v>336</v>
      </c>
      <c r="D285" s="281"/>
      <c r="E285" s="282"/>
      <c r="H285" s="218"/>
    </row>
    <row r="286" spans="1:8" s="151" customFormat="1">
      <c r="A286" s="147"/>
      <c r="B286" s="152" t="s">
        <v>72</v>
      </c>
      <c r="C286" s="156" t="s">
        <v>73</v>
      </c>
      <c r="D286" s="161"/>
      <c r="E286" s="192"/>
    </row>
    <row r="287" spans="1:8" s="151" customFormat="1">
      <c r="A287" s="147"/>
      <c r="B287" s="152" t="s">
        <v>13</v>
      </c>
      <c r="C287" s="153" t="s">
        <v>879</v>
      </c>
      <c r="D287" s="161"/>
      <c r="E287" s="192"/>
    </row>
    <row r="288" spans="1:8" s="151" customFormat="1" ht="52">
      <c r="A288" s="147"/>
      <c r="B288" s="152" t="s">
        <v>74</v>
      </c>
      <c r="C288" s="145" t="s">
        <v>770</v>
      </c>
      <c r="D288" s="161"/>
      <c r="E288" s="146"/>
    </row>
    <row r="289" spans="1:8" s="151" customFormat="1">
      <c r="A289" s="220"/>
      <c r="B289" s="159" t="s">
        <v>75</v>
      </c>
      <c r="C289" s="48" t="s">
        <v>492</v>
      </c>
      <c r="D289" s="162"/>
      <c r="E289" s="162"/>
    </row>
    <row r="290" spans="1:8" s="151" customFormat="1">
      <c r="A290" s="219"/>
      <c r="B290" s="152" t="s">
        <v>58</v>
      </c>
      <c r="C290" s="48" t="s">
        <v>120</v>
      </c>
      <c r="D290" s="161"/>
      <c r="E290" s="146"/>
    </row>
    <row r="291" spans="1:8" s="151" customFormat="1" ht="13">
      <c r="A291" s="158"/>
      <c r="B291" s="159" t="s">
        <v>76</v>
      </c>
      <c r="C291" s="145" t="s">
        <v>876</v>
      </c>
      <c r="D291" s="162"/>
      <c r="E291" s="162"/>
    </row>
    <row r="292" spans="1:8" s="151" customFormat="1">
      <c r="A292" s="163"/>
      <c r="B292" s="152" t="s">
        <v>14</v>
      </c>
      <c r="C292" s="153" t="s">
        <v>150</v>
      </c>
      <c r="D292" s="180" t="s">
        <v>1452</v>
      </c>
      <c r="E292" s="180"/>
    </row>
    <row r="293" spans="1:8" s="151" customFormat="1" ht="169">
      <c r="A293" s="160"/>
      <c r="B293" s="159" t="s">
        <v>77</v>
      </c>
      <c r="C293" s="145" t="s">
        <v>877</v>
      </c>
      <c r="D293" s="48"/>
      <c r="E293" s="48"/>
    </row>
    <row r="294" spans="1:8" s="151" customFormat="1">
      <c r="A294" s="164"/>
      <c r="B294" s="152" t="s">
        <v>15</v>
      </c>
      <c r="C294" s="153" t="s">
        <v>321</v>
      </c>
      <c r="D294" s="161"/>
      <c r="E294" s="146"/>
    </row>
    <row r="295" spans="1:8" s="151" customFormat="1" ht="11.75" customHeight="1">
      <c r="A295" s="164"/>
      <c r="B295" s="152" t="s">
        <v>16</v>
      </c>
      <c r="C295" s="48" t="s">
        <v>177</v>
      </c>
      <c r="D295" s="162"/>
      <c r="E295" s="162"/>
    </row>
    <row r="296" spans="1:8" s="151" customFormat="1" ht="14.75" customHeight="1" thickBot="1">
      <c r="A296" s="165"/>
      <c r="B296" s="166" t="s">
        <v>143</v>
      </c>
      <c r="C296" s="167" t="s">
        <v>1453</v>
      </c>
      <c r="D296" s="168"/>
      <c r="E296" s="168"/>
    </row>
    <row r="297" spans="1:8" s="135" customFormat="1" ht="16.5" customHeight="1">
      <c r="A297" s="217" t="s">
        <v>363</v>
      </c>
      <c r="B297" s="217"/>
      <c r="C297" s="217"/>
      <c r="D297" s="217"/>
      <c r="E297" s="217"/>
    </row>
    <row r="298" spans="1:8" s="142" customFormat="1" ht="13">
      <c r="A298" s="173" t="s">
        <v>1242</v>
      </c>
      <c r="B298" s="174"/>
      <c r="C298" s="174"/>
      <c r="D298" s="175">
        <v>89990</v>
      </c>
      <c r="E298" s="175">
        <f>D298/1.07</f>
        <v>84102.803738317758</v>
      </c>
    </row>
    <row r="299" spans="1:8" s="144" customFormat="1" ht="12.75" customHeight="1">
      <c r="A299" s="176" t="s">
        <v>1241</v>
      </c>
      <c r="B299" s="174" t="s">
        <v>1232</v>
      </c>
      <c r="C299" s="174" t="s">
        <v>1243</v>
      </c>
      <c r="D299" s="175"/>
      <c r="E299" s="175"/>
    </row>
    <row r="300" spans="1:8" s="144" customFormat="1" ht="13">
      <c r="A300" s="145" t="s">
        <v>166</v>
      </c>
      <c r="B300" s="48" t="s">
        <v>69</v>
      </c>
      <c r="C300" s="48" t="s">
        <v>167</v>
      </c>
      <c r="D300" s="5"/>
      <c r="E300" s="5"/>
    </row>
    <row r="301" spans="1:8" s="151" customFormat="1" ht="45" customHeight="1">
      <c r="A301" s="347" t="s">
        <v>1128</v>
      </c>
      <c r="B301" s="148" t="s">
        <v>43</v>
      </c>
      <c r="C301" s="149" t="s">
        <v>1240</v>
      </c>
      <c r="D301" s="1"/>
      <c r="E301" s="2"/>
    </row>
    <row r="302" spans="1:8" s="151" customFormat="1">
      <c r="A302" s="221"/>
      <c r="B302" s="152" t="s">
        <v>10</v>
      </c>
      <c r="C302" s="153" t="s">
        <v>1135</v>
      </c>
      <c r="D302" s="281"/>
      <c r="E302" s="282"/>
      <c r="H302" s="218"/>
    </row>
    <row r="303" spans="1:8" s="151" customFormat="1">
      <c r="A303" s="147"/>
      <c r="B303" s="152" t="s">
        <v>70</v>
      </c>
      <c r="C303" s="153" t="s">
        <v>200</v>
      </c>
      <c r="D303" s="281"/>
      <c r="E303" s="282"/>
      <c r="H303" s="218"/>
    </row>
    <row r="304" spans="1:8" s="151" customFormat="1">
      <c r="A304" s="147"/>
      <c r="B304" s="152" t="s">
        <v>12</v>
      </c>
      <c r="C304" s="153" t="s">
        <v>336</v>
      </c>
      <c r="D304" s="281"/>
      <c r="E304" s="282"/>
      <c r="H304" s="218"/>
    </row>
    <row r="305" spans="1:8" s="151" customFormat="1">
      <c r="A305" s="147"/>
      <c r="B305" s="152" t="s">
        <v>72</v>
      </c>
      <c r="C305" s="156" t="s">
        <v>73</v>
      </c>
      <c r="D305" s="161"/>
      <c r="E305" s="192"/>
    </row>
    <row r="306" spans="1:8" s="151" customFormat="1">
      <c r="A306" s="147"/>
      <c r="B306" s="152" t="s">
        <v>13</v>
      </c>
      <c r="C306" s="153" t="s">
        <v>766</v>
      </c>
      <c r="D306" s="161"/>
      <c r="E306" s="192"/>
    </row>
    <row r="307" spans="1:8" s="151" customFormat="1" ht="52">
      <c r="A307" s="147"/>
      <c r="B307" s="152" t="s">
        <v>74</v>
      </c>
      <c r="C307" s="145" t="s">
        <v>770</v>
      </c>
      <c r="D307" s="161"/>
      <c r="E307" s="146"/>
    </row>
    <row r="308" spans="1:8" s="151" customFormat="1">
      <c r="A308" s="220"/>
      <c r="B308" s="159" t="s">
        <v>75</v>
      </c>
      <c r="C308" s="48" t="s">
        <v>492</v>
      </c>
      <c r="D308" s="162"/>
      <c r="E308" s="162"/>
    </row>
    <row r="309" spans="1:8" s="151" customFormat="1">
      <c r="A309" s="219"/>
      <c r="B309" s="152" t="s">
        <v>58</v>
      </c>
      <c r="C309" s="48" t="s">
        <v>266</v>
      </c>
      <c r="D309" s="161"/>
      <c r="E309" s="146"/>
    </row>
    <row r="310" spans="1:8" s="151" customFormat="1" ht="13">
      <c r="A310" s="158"/>
      <c r="B310" s="159" t="s">
        <v>76</v>
      </c>
      <c r="C310" s="145" t="s">
        <v>876</v>
      </c>
      <c r="D310" s="162"/>
      <c r="E310" s="162"/>
    </row>
    <row r="311" spans="1:8" s="151" customFormat="1">
      <c r="A311" s="163"/>
      <c r="B311" s="152" t="s">
        <v>14</v>
      </c>
      <c r="C311" s="153" t="s">
        <v>150</v>
      </c>
      <c r="D311" s="180" t="s">
        <v>1239</v>
      </c>
      <c r="E311" s="180"/>
    </row>
    <row r="312" spans="1:8" s="151" customFormat="1" ht="169">
      <c r="A312" s="160"/>
      <c r="B312" s="159" t="s">
        <v>77</v>
      </c>
      <c r="C312" s="145" t="s">
        <v>1236</v>
      </c>
      <c r="D312" s="48"/>
      <c r="E312" s="48"/>
    </row>
    <row r="313" spans="1:8" s="151" customFormat="1">
      <c r="A313" s="164"/>
      <c r="B313" s="152" t="s">
        <v>15</v>
      </c>
      <c r="C313" s="153" t="s">
        <v>321</v>
      </c>
      <c r="D313" s="161"/>
      <c r="E313" s="146"/>
    </row>
    <row r="314" spans="1:8" s="151" customFormat="1" ht="11.75" customHeight="1">
      <c r="A314" s="164"/>
      <c r="B314" s="152" t="s">
        <v>16</v>
      </c>
      <c r="C314" s="48" t="s">
        <v>177</v>
      </c>
      <c r="D314" s="162"/>
      <c r="E314" s="162"/>
    </row>
    <row r="315" spans="1:8" s="151" customFormat="1" ht="14.75" customHeight="1" thickBot="1">
      <c r="A315" s="165"/>
      <c r="B315" s="166" t="s">
        <v>143</v>
      </c>
      <c r="C315" s="167" t="s">
        <v>144</v>
      </c>
      <c r="D315" s="168"/>
      <c r="E315" s="168"/>
    </row>
    <row r="316" spans="1:8" s="142" customFormat="1" ht="13">
      <c r="A316" s="173" t="s">
        <v>1229</v>
      </c>
      <c r="B316" s="174"/>
      <c r="C316" s="174"/>
      <c r="D316" s="175">
        <v>95990</v>
      </c>
      <c r="E316" s="175">
        <f>D316/1.07</f>
        <v>89710.280373831774</v>
      </c>
    </row>
    <row r="317" spans="1:8" s="144" customFormat="1" ht="12.75" customHeight="1">
      <c r="A317" s="176" t="s">
        <v>1230</v>
      </c>
      <c r="B317" s="174" t="s">
        <v>1232</v>
      </c>
      <c r="C317" s="174" t="s">
        <v>1231</v>
      </c>
      <c r="D317" s="175"/>
      <c r="E317" s="175"/>
    </row>
    <row r="318" spans="1:8" s="144" customFormat="1" ht="13">
      <c r="A318" s="145" t="s">
        <v>166</v>
      </c>
      <c r="B318" s="48" t="s">
        <v>69</v>
      </c>
      <c r="C318" s="48" t="s">
        <v>167</v>
      </c>
      <c r="D318" s="5"/>
      <c r="E318" s="5"/>
    </row>
    <row r="319" spans="1:8" s="151" customFormat="1" ht="45" customHeight="1">
      <c r="A319" s="347" t="s">
        <v>1128</v>
      </c>
      <c r="B319" s="148" t="s">
        <v>43</v>
      </c>
      <c r="C319" s="149" t="s">
        <v>1233</v>
      </c>
      <c r="D319" s="1"/>
      <c r="E319" s="2"/>
    </row>
    <row r="320" spans="1:8" s="151" customFormat="1">
      <c r="A320" s="221"/>
      <c r="B320" s="152" t="s">
        <v>10</v>
      </c>
      <c r="C320" s="153" t="s">
        <v>1135</v>
      </c>
      <c r="D320" s="281"/>
      <c r="E320" s="282"/>
      <c r="H320" s="218"/>
    </row>
    <row r="321" spans="1:8" s="151" customFormat="1">
      <c r="A321" s="147"/>
      <c r="B321" s="152" t="s">
        <v>70</v>
      </c>
      <c r="C321" s="153" t="s">
        <v>200</v>
      </c>
      <c r="D321" s="281"/>
      <c r="E321" s="282"/>
      <c r="H321" s="218"/>
    </row>
    <row r="322" spans="1:8" s="151" customFormat="1">
      <c r="A322" s="147"/>
      <c r="B322" s="152" t="s">
        <v>12</v>
      </c>
      <c r="C322" s="153" t="s">
        <v>336</v>
      </c>
      <c r="D322" s="281"/>
      <c r="E322" s="282"/>
      <c r="H322" s="218"/>
    </row>
    <row r="323" spans="1:8" s="151" customFormat="1">
      <c r="A323" s="147"/>
      <c r="B323" s="152" t="s">
        <v>72</v>
      </c>
      <c r="C323" s="156" t="s">
        <v>73</v>
      </c>
      <c r="D323" s="161"/>
      <c r="E323" s="192"/>
    </row>
    <row r="324" spans="1:8" s="151" customFormat="1">
      <c r="A324" s="147"/>
      <c r="B324" s="152" t="s">
        <v>13</v>
      </c>
      <c r="C324" s="153" t="s">
        <v>1235</v>
      </c>
      <c r="D324" s="161"/>
      <c r="E324" s="192"/>
    </row>
    <row r="325" spans="1:8" s="151" customFormat="1" ht="52">
      <c r="A325" s="147"/>
      <c r="B325" s="152" t="s">
        <v>74</v>
      </c>
      <c r="C325" s="145" t="s">
        <v>770</v>
      </c>
      <c r="D325" s="161"/>
      <c r="E325" s="146"/>
    </row>
    <row r="326" spans="1:8" s="151" customFormat="1">
      <c r="A326" s="220"/>
      <c r="B326" s="159" t="s">
        <v>75</v>
      </c>
      <c r="C326" s="48" t="s">
        <v>492</v>
      </c>
      <c r="D326" s="162"/>
      <c r="E326" s="162"/>
    </row>
    <row r="327" spans="1:8" s="151" customFormat="1">
      <c r="A327" s="219"/>
      <c r="B327" s="152" t="s">
        <v>58</v>
      </c>
      <c r="C327" s="48" t="s">
        <v>266</v>
      </c>
      <c r="D327" s="161"/>
      <c r="E327" s="146"/>
    </row>
    <row r="328" spans="1:8" s="151" customFormat="1" ht="13">
      <c r="A328" s="158"/>
      <c r="B328" s="159" t="s">
        <v>76</v>
      </c>
      <c r="C328" s="145" t="s">
        <v>876</v>
      </c>
      <c r="D328" s="162"/>
      <c r="E328" s="162"/>
    </row>
    <row r="329" spans="1:8" s="151" customFormat="1">
      <c r="A329" s="163"/>
      <c r="B329" s="152" t="s">
        <v>14</v>
      </c>
      <c r="C329" s="153" t="s">
        <v>150</v>
      </c>
      <c r="D329" s="180" t="s">
        <v>1234</v>
      </c>
      <c r="E329" s="180"/>
    </row>
    <row r="330" spans="1:8" s="151" customFormat="1" ht="169">
      <c r="A330" s="160"/>
      <c r="B330" s="159" t="s">
        <v>77</v>
      </c>
      <c r="C330" s="145" t="s">
        <v>1236</v>
      </c>
      <c r="D330" s="48"/>
      <c r="E330" s="48"/>
    </row>
    <row r="331" spans="1:8" s="151" customFormat="1">
      <c r="A331" s="164"/>
      <c r="B331" s="152" t="s">
        <v>15</v>
      </c>
      <c r="C331" s="153" t="s">
        <v>321</v>
      </c>
      <c r="D331" s="161"/>
      <c r="E331" s="146"/>
    </row>
    <row r="332" spans="1:8" s="151" customFormat="1" ht="11.75" customHeight="1">
      <c r="A332" s="164"/>
      <c r="B332" s="152" t="s">
        <v>16</v>
      </c>
      <c r="C332" s="48" t="s">
        <v>177</v>
      </c>
      <c r="D332" s="162"/>
      <c r="E332" s="162"/>
    </row>
    <row r="333" spans="1:8" s="151" customFormat="1" ht="14.75" customHeight="1" thickBot="1">
      <c r="A333" s="165"/>
      <c r="B333" s="166" t="s">
        <v>143</v>
      </c>
      <c r="C333" s="167" t="s">
        <v>144</v>
      </c>
      <c r="D333" s="168"/>
      <c r="E333" s="168"/>
    </row>
    <row r="334" spans="1:8" s="135" customFormat="1" ht="16.5" customHeight="1">
      <c r="A334" s="217" t="s">
        <v>309</v>
      </c>
      <c r="B334" s="217"/>
      <c r="C334" s="217"/>
      <c r="D334" s="217"/>
      <c r="E334" s="217"/>
    </row>
    <row r="335" spans="1:8" s="142" customFormat="1" ht="13">
      <c r="A335" s="169" t="s">
        <v>575</v>
      </c>
      <c r="B335" s="170"/>
      <c r="C335" s="170"/>
      <c r="D335" s="171">
        <v>189990</v>
      </c>
      <c r="E335" s="171">
        <f>D335/1.07</f>
        <v>177560.74766355139</v>
      </c>
    </row>
    <row r="336" spans="1:8" s="144" customFormat="1" ht="12.75" customHeight="1">
      <c r="A336" s="172" t="s">
        <v>574</v>
      </c>
      <c r="B336" s="170" t="s">
        <v>582</v>
      </c>
      <c r="C336" s="170" t="s">
        <v>578</v>
      </c>
      <c r="D336" s="171"/>
      <c r="E336" s="171"/>
    </row>
    <row r="337" spans="1:10" s="144" customFormat="1" ht="15">
      <c r="A337" s="145" t="s">
        <v>166</v>
      </c>
      <c r="B337" s="48" t="s">
        <v>69</v>
      </c>
      <c r="C337" s="48" t="s">
        <v>167</v>
      </c>
      <c r="D337" s="5"/>
      <c r="E337" s="5"/>
      <c r="J337"/>
    </row>
    <row r="338" spans="1:10" s="151" customFormat="1" ht="45" customHeight="1">
      <c r="A338" s="221"/>
      <c r="B338" s="148" t="s">
        <v>43</v>
      </c>
      <c r="C338" s="149" t="s">
        <v>577</v>
      </c>
      <c r="D338" s="1"/>
      <c r="E338" s="2"/>
    </row>
    <row r="339" spans="1:10" s="151" customFormat="1">
      <c r="A339" s="221"/>
      <c r="B339" s="152" t="s">
        <v>10</v>
      </c>
      <c r="C339" s="153" t="s">
        <v>565</v>
      </c>
      <c r="D339" s="281"/>
      <c r="E339" s="282"/>
      <c r="H339" s="218"/>
    </row>
    <row r="340" spans="1:10" s="151" customFormat="1">
      <c r="A340" s="147"/>
      <c r="B340" s="152" t="s">
        <v>70</v>
      </c>
      <c r="C340" s="153" t="s">
        <v>579</v>
      </c>
      <c r="D340" s="281"/>
      <c r="E340" s="282"/>
      <c r="H340" s="218"/>
    </row>
    <row r="341" spans="1:10" s="151" customFormat="1">
      <c r="A341" s="147"/>
      <c r="B341" s="152" t="s">
        <v>12</v>
      </c>
      <c r="C341" s="153" t="s">
        <v>580</v>
      </c>
      <c r="D341" s="281"/>
      <c r="E341" s="282"/>
      <c r="H341" s="218"/>
    </row>
    <row r="342" spans="1:10" s="151" customFormat="1">
      <c r="A342" s="147"/>
      <c r="B342" s="152" t="s">
        <v>72</v>
      </c>
      <c r="C342" s="156" t="s">
        <v>73</v>
      </c>
      <c r="D342" s="161"/>
      <c r="E342" s="192"/>
    </row>
    <row r="343" spans="1:10" s="151" customFormat="1">
      <c r="A343" s="147"/>
      <c r="B343" s="152" t="s">
        <v>13</v>
      </c>
      <c r="C343" s="153" t="s">
        <v>491</v>
      </c>
      <c r="D343" s="161"/>
      <c r="E343" s="192"/>
    </row>
    <row r="344" spans="1:10" s="151" customFormat="1" ht="39">
      <c r="A344" s="147"/>
      <c r="B344" s="152" t="s">
        <v>74</v>
      </c>
      <c r="C344" s="145" t="s">
        <v>581</v>
      </c>
      <c r="D344" s="161"/>
      <c r="E344" s="146"/>
    </row>
    <row r="345" spans="1:10" s="151" customFormat="1">
      <c r="A345" s="220"/>
      <c r="B345" s="159" t="s">
        <v>75</v>
      </c>
      <c r="C345" s="48" t="s">
        <v>583</v>
      </c>
      <c r="D345" s="162"/>
      <c r="E345" s="162"/>
    </row>
    <row r="346" spans="1:10" s="151" customFormat="1">
      <c r="A346" s="219"/>
      <c r="B346" s="152" t="s">
        <v>58</v>
      </c>
      <c r="C346" s="48" t="s">
        <v>584</v>
      </c>
      <c r="D346" s="161"/>
      <c r="E346" s="146"/>
    </row>
    <row r="347" spans="1:10" s="151" customFormat="1" ht="13">
      <c r="A347" s="158"/>
      <c r="B347" s="159" t="s">
        <v>76</v>
      </c>
      <c r="C347" s="145" t="s">
        <v>585</v>
      </c>
      <c r="D347" s="162"/>
      <c r="E347" s="162"/>
    </row>
    <row r="348" spans="1:10" s="151" customFormat="1">
      <c r="A348" s="163"/>
      <c r="B348" s="152" t="s">
        <v>14</v>
      </c>
      <c r="C348" s="153" t="s">
        <v>150</v>
      </c>
      <c r="D348" s="180" t="s">
        <v>576</v>
      </c>
      <c r="E348" s="180"/>
    </row>
    <row r="349" spans="1:10" s="151" customFormat="1" ht="169">
      <c r="A349" s="160"/>
      <c r="B349" s="159" t="s">
        <v>77</v>
      </c>
      <c r="C349" s="145" t="s">
        <v>586</v>
      </c>
      <c r="D349" s="48"/>
      <c r="E349" s="48"/>
    </row>
    <row r="350" spans="1:10" s="151" customFormat="1">
      <c r="A350" s="164"/>
      <c r="B350" s="152" t="s">
        <v>15</v>
      </c>
      <c r="C350" s="153" t="s">
        <v>493</v>
      </c>
      <c r="D350" s="161" t="s">
        <v>741</v>
      </c>
      <c r="E350" s="146"/>
    </row>
    <row r="351" spans="1:10" s="151" customFormat="1" ht="11.75" customHeight="1">
      <c r="A351" s="164"/>
      <c r="B351" s="152" t="s">
        <v>16</v>
      </c>
      <c r="C351" s="48" t="s">
        <v>267</v>
      </c>
      <c r="D351" s="162">
        <v>169990</v>
      </c>
      <c r="E351" s="162">
        <v>158869</v>
      </c>
    </row>
    <row r="352" spans="1:10" s="151" customFormat="1" ht="14.75" customHeight="1" thickBot="1">
      <c r="A352" s="165"/>
      <c r="B352" s="166" t="s">
        <v>143</v>
      </c>
      <c r="C352" s="167" t="s">
        <v>144</v>
      </c>
      <c r="D352" s="168"/>
      <c r="E352" s="168"/>
    </row>
  </sheetData>
  <sheetProtection algorithmName="SHA-512" hashValue="333SCT8VzO3vsEDBmzTl/+7BBeqf6qtbCr7i8jmUhSo3K8PZ0+5beiRe8DHkWyLNmZYrjpcnxfppKMw467nS8w==" saltValue="T1BoLpjVoox+nDdsOTvugQ==" spinCount="100000" sheet="1" objects="1" scenarios="1"/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9B410-AFB3-4CF7-9C35-931AD6282534}">
  <sheetPr>
    <tabColor rgb="FFFFCCFF"/>
  </sheetPr>
  <dimension ref="A1:I340"/>
  <sheetViews>
    <sheetView zoomScale="90" zoomScaleNormal="90" zoomScaleSheetLayoutView="85" workbookViewId="0">
      <pane xSplit="3" ySplit="1" topLeftCell="D2" activePane="bottomRight" state="frozen"/>
      <selection activeCell="B42" sqref="B42"/>
      <selection pane="topRight" activeCell="B42" sqref="B42"/>
      <selection pane="bottomLeft" activeCell="B42" sqref="B42"/>
      <selection pane="bottomRight" activeCell="F1" sqref="F1:F1048576"/>
    </sheetView>
  </sheetViews>
  <sheetFormatPr baseColWidth="10" defaultColWidth="9" defaultRowHeight="12"/>
  <cols>
    <col min="1" max="1" width="33.1640625" style="40" customWidth="1"/>
    <col min="2" max="2" width="25" style="40" customWidth="1"/>
    <col min="3" max="3" width="52.6640625" style="49" customWidth="1"/>
    <col min="4" max="4" width="10.6640625" style="40" customWidth="1"/>
    <col min="5" max="5" width="10" style="40" customWidth="1"/>
    <col min="6" max="11" width="9" style="40"/>
    <col min="12" max="12" width="11.33203125" style="40" bestFit="1" customWidth="1"/>
    <col min="13" max="16384" width="9" style="40"/>
  </cols>
  <sheetData>
    <row r="1" spans="1:5" s="135" customFormat="1" ht="30" customHeight="1" thickBot="1">
      <c r="A1" s="72" t="s">
        <v>40</v>
      </c>
      <c r="B1" s="72" t="s">
        <v>4</v>
      </c>
      <c r="C1" s="73" t="s">
        <v>5</v>
      </c>
      <c r="D1" s="76" t="s">
        <v>41</v>
      </c>
      <c r="E1" s="76" t="s">
        <v>42</v>
      </c>
    </row>
    <row r="2" spans="1:5" s="151" customFormat="1" ht="15" customHeight="1" thickBot="1">
      <c r="A2" s="200" t="s">
        <v>721</v>
      </c>
      <c r="B2" s="202"/>
      <c r="C2" s="202"/>
      <c r="D2" s="203"/>
      <c r="E2" s="203"/>
    </row>
    <row r="3" spans="1:5" s="144" customFormat="1" ht="13.5" customHeight="1">
      <c r="A3" s="183" t="s">
        <v>1477</v>
      </c>
      <c r="B3" s="183" t="s">
        <v>1480</v>
      </c>
      <c r="C3" s="183" t="s">
        <v>1481</v>
      </c>
      <c r="D3" s="229">
        <v>94990</v>
      </c>
      <c r="E3" s="229">
        <f>D3/1.07</f>
        <v>88775.700934579436</v>
      </c>
    </row>
    <row r="4" spans="1:5" s="151" customFormat="1" ht="68.25" customHeight="1">
      <c r="A4" s="223"/>
      <c r="B4" s="148" t="s">
        <v>43</v>
      </c>
      <c r="C4" s="149" t="s">
        <v>1478</v>
      </c>
      <c r="D4" s="1"/>
      <c r="E4" s="2"/>
    </row>
    <row r="5" spans="1:5" s="151" customFormat="1">
      <c r="A5" s="66"/>
      <c r="B5" s="152" t="s">
        <v>10</v>
      </c>
      <c r="C5" s="153" t="s">
        <v>1482</v>
      </c>
      <c r="D5" s="281"/>
      <c r="E5" s="282"/>
    </row>
    <row r="6" spans="1:5" s="151" customFormat="1">
      <c r="A6" s="66"/>
      <c r="B6" s="152" t="s">
        <v>70</v>
      </c>
      <c r="C6" s="48" t="s">
        <v>1483</v>
      </c>
      <c r="D6" s="281"/>
      <c r="E6" s="282"/>
    </row>
    <row r="7" spans="1:5" s="151" customFormat="1">
      <c r="A7" s="66"/>
      <c r="B7" s="152" t="s">
        <v>12</v>
      </c>
      <c r="C7" s="224" t="s">
        <v>156</v>
      </c>
      <c r="D7" s="161"/>
      <c r="E7" s="192"/>
    </row>
    <row r="8" spans="1:5" s="151" customFormat="1">
      <c r="A8" s="66"/>
      <c r="B8" s="152" t="s">
        <v>13</v>
      </c>
      <c r="C8" s="153" t="s">
        <v>1484</v>
      </c>
      <c r="D8" s="161"/>
      <c r="E8" s="192"/>
    </row>
    <row r="9" spans="1:5" s="151" customFormat="1">
      <c r="A9" s="66"/>
      <c r="B9" s="152" t="s">
        <v>81</v>
      </c>
      <c r="C9" s="156" t="s">
        <v>117</v>
      </c>
      <c r="D9" s="192"/>
      <c r="E9" s="192"/>
    </row>
    <row r="10" spans="1:5" s="151" customFormat="1" ht="26">
      <c r="A10" s="66"/>
      <c r="B10" s="152" t="s">
        <v>74</v>
      </c>
      <c r="C10" s="227" t="s">
        <v>1485</v>
      </c>
      <c r="D10" s="179"/>
      <c r="E10" s="179"/>
    </row>
    <row r="11" spans="1:5" s="151" customFormat="1">
      <c r="A11" s="187"/>
      <c r="B11" s="159" t="s">
        <v>75</v>
      </c>
      <c r="C11" s="48" t="s">
        <v>1486</v>
      </c>
      <c r="D11" s="180"/>
      <c r="E11" s="180"/>
    </row>
    <row r="12" spans="1:5" s="151" customFormat="1" ht="26">
      <c r="A12" s="225"/>
      <c r="B12" s="152" t="s">
        <v>14</v>
      </c>
      <c r="C12" s="277" t="s">
        <v>722</v>
      </c>
      <c r="D12" s="230" t="s">
        <v>1479</v>
      </c>
      <c r="E12" s="192"/>
    </row>
    <row r="13" spans="1:5" s="151" customFormat="1" ht="221">
      <c r="A13" s="194"/>
      <c r="B13" s="159" t="s">
        <v>77</v>
      </c>
      <c r="C13" s="145" t="s">
        <v>1487</v>
      </c>
      <c r="D13" s="226"/>
      <c r="E13" s="226"/>
    </row>
    <row r="14" spans="1:5" s="151" customFormat="1">
      <c r="A14" s="194"/>
      <c r="B14" s="159" t="s">
        <v>82</v>
      </c>
      <c r="C14" s="153" t="s">
        <v>1225</v>
      </c>
      <c r="D14" s="226"/>
      <c r="E14" s="226"/>
    </row>
    <row r="15" spans="1:5" s="151" customFormat="1">
      <c r="A15" s="194"/>
      <c r="B15" s="152" t="s">
        <v>15</v>
      </c>
      <c r="C15" s="216" t="s">
        <v>171</v>
      </c>
      <c r="D15" s="161"/>
      <c r="E15" s="146"/>
    </row>
    <row r="16" spans="1:5" s="144" customFormat="1" ht="13">
      <c r="A16" s="194"/>
      <c r="B16" s="152" t="s">
        <v>16</v>
      </c>
      <c r="C16" s="227" t="s">
        <v>764</v>
      </c>
      <c r="D16" s="162"/>
      <c r="E16" s="162"/>
    </row>
    <row r="17" spans="1:5" s="151" customFormat="1" ht="13" thickBot="1">
      <c r="A17" s="196"/>
      <c r="B17" s="166" t="s">
        <v>143</v>
      </c>
      <c r="C17" s="167" t="s">
        <v>144</v>
      </c>
      <c r="D17" s="228"/>
      <c r="E17" s="228"/>
    </row>
    <row r="18" spans="1:5" s="151" customFormat="1" ht="15" customHeight="1" thickBot="1">
      <c r="A18" s="200" t="s">
        <v>341</v>
      </c>
      <c r="B18" s="202"/>
      <c r="C18" s="202"/>
      <c r="D18" s="203"/>
      <c r="E18" s="203"/>
    </row>
    <row r="19" spans="1:5" s="144" customFormat="1" ht="13.5" customHeight="1">
      <c r="A19" s="209" t="s">
        <v>520</v>
      </c>
      <c r="B19" s="209" t="s">
        <v>420</v>
      </c>
      <c r="C19" s="209" t="s">
        <v>342</v>
      </c>
      <c r="D19" s="222">
        <v>36990</v>
      </c>
      <c r="E19" s="222">
        <f>D19/1.07</f>
        <v>34570.09345794392</v>
      </c>
    </row>
    <row r="20" spans="1:5" s="151" customFormat="1" ht="68.25" customHeight="1">
      <c r="A20" s="223"/>
      <c r="B20" s="148" t="s">
        <v>43</v>
      </c>
      <c r="C20" s="149" t="s">
        <v>522</v>
      </c>
      <c r="D20" s="1"/>
      <c r="E20" s="2"/>
    </row>
    <row r="21" spans="1:5" s="151" customFormat="1">
      <c r="A21" s="66"/>
      <c r="B21" s="152" t="s">
        <v>10</v>
      </c>
      <c r="C21" s="153" t="s">
        <v>241</v>
      </c>
      <c r="D21" s="281"/>
      <c r="E21" s="282"/>
    </row>
    <row r="22" spans="1:5" s="151" customFormat="1">
      <c r="A22" s="66"/>
      <c r="B22" s="152" t="s">
        <v>70</v>
      </c>
      <c r="C22" s="48" t="s">
        <v>525</v>
      </c>
      <c r="D22" s="281"/>
      <c r="E22" s="282"/>
    </row>
    <row r="23" spans="1:5" s="151" customFormat="1">
      <c r="A23" s="66"/>
      <c r="B23" s="152" t="s">
        <v>12</v>
      </c>
      <c r="C23" s="224" t="s">
        <v>168</v>
      </c>
      <c r="D23" s="161"/>
      <c r="E23" s="192"/>
    </row>
    <row r="24" spans="1:5" s="151" customFormat="1">
      <c r="A24" s="66"/>
      <c r="B24" s="152" t="s">
        <v>13</v>
      </c>
      <c r="C24" s="153" t="s">
        <v>216</v>
      </c>
      <c r="D24" s="161"/>
      <c r="E24" s="192"/>
    </row>
    <row r="25" spans="1:5" s="151" customFormat="1">
      <c r="A25" s="66"/>
      <c r="B25" s="152" t="s">
        <v>81</v>
      </c>
      <c r="C25" s="156" t="s">
        <v>117</v>
      </c>
      <c r="D25" s="192"/>
      <c r="E25" s="192"/>
    </row>
    <row r="26" spans="1:5" s="151" customFormat="1">
      <c r="A26" s="66"/>
      <c r="B26" s="152" t="s">
        <v>74</v>
      </c>
      <c r="C26" s="156" t="s">
        <v>343</v>
      </c>
      <c r="D26" s="179"/>
      <c r="E26" s="179"/>
    </row>
    <row r="27" spans="1:5" s="151" customFormat="1">
      <c r="A27" s="187"/>
      <c r="B27" s="159" t="s">
        <v>75</v>
      </c>
      <c r="C27" s="48" t="s">
        <v>523</v>
      </c>
      <c r="D27" s="180"/>
      <c r="E27" s="180"/>
    </row>
    <row r="28" spans="1:5" s="151" customFormat="1">
      <c r="A28" s="225"/>
      <c r="B28" s="152" t="s">
        <v>14</v>
      </c>
      <c r="C28" s="216" t="s">
        <v>478</v>
      </c>
      <c r="D28" s="230" t="s">
        <v>521</v>
      </c>
      <c r="E28" s="192"/>
    </row>
    <row r="29" spans="1:5" s="151" customFormat="1" ht="195">
      <c r="A29" s="194"/>
      <c r="B29" s="159" t="s">
        <v>77</v>
      </c>
      <c r="C29" s="145" t="s">
        <v>344</v>
      </c>
      <c r="D29" s="226"/>
      <c r="E29" s="226"/>
    </row>
    <row r="30" spans="1:5" s="151" customFormat="1">
      <c r="A30" s="194"/>
      <c r="B30" s="159" t="s">
        <v>82</v>
      </c>
      <c r="C30" s="153" t="s">
        <v>316</v>
      </c>
      <c r="D30" s="226"/>
      <c r="E30" s="226"/>
    </row>
    <row r="31" spans="1:5" s="151" customFormat="1">
      <c r="A31" s="194"/>
      <c r="B31" s="152" t="s">
        <v>15</v>
      </c>
      <c r="C31" s="216" t="s">
        <v>171</v>
      </c>
      <c r="D31" s="161" t="s">
        <v>740</v>
      </c>
      <c r="E31" s="146"/>
    </row>
    <row r="32" spans="1:5" s="144" customFormat="1" ht="13">
      <c r="A32" s="194"/>
      <c r="B32" s="152" t="s">
        <v>16</v>
      </c>
      <c r="C32" s="227" t="s">
        <v>151</v>
      </c>
      <c r="D32" s="162">
        <v>25990</v>
      </c>
      <c r="E32" s="162">
        <v>24290</v>
      </c>
    </row>
    <row r="33" spans="1:9" s="151" customFormat="1" ht="13" thickBot="1">
      <c r="A33" s="196"/>
      <c r="B33" s="166" t="s">
        <v>143</v>
      </c>
      <c r="C33" s="167" t="s">
        <v>144</v>
      </c>
      <c r="D33" s="228"/>
      <c r="E33" s="228"/>
    </row>
    <row r="34" spans="1:9" s="151" customFormat="1" ht="15" customHeight="1" thickBot="1">
      <c r="A34" s="200" t="s">
        <v>147</v>
      </c>
      <c r="B34" s="202"/>
      <c r="C34" s="202"/>
      <c r="D34" s="203"/>
      <c r="E34" s="203"/>
    </row>
    <row r="35" spans="1:9" s="144" customFormat="1" ht="13.5" customHeight="1">
      <c r="A35" s="209" t="s">
        <v>1028</v>
      </c>
      <c r="B35" s="209" t="s">
        <v>500</v>
      </c>
      <c r="C35" s="209" t="s">
        <v>1030</v>
      </c>
      <c r="D35" s="222">
        <v>33990</v>
      </c>
      <c r="E35" s="222">
        <f>D35/1.07</f>
        <v>31766.355140186915</v>
      </c>
    </row>
    <row r="36" spans="1:9" s="151" customFormat="1" ht="68.25" customHeight="1">
      <c r="A36" s="223"/>
      <c r="B36" s="148" t="s">
        <v>43</v>
      </c>
      <c r="C36" s="149" t="s">
        <v>1027</v>
      </c>
      <c r="D36" s="1"/>
      <c r="E36" s="2"/>
    </row>
    <row r="37" spans="1:9" s="151" customFormat="1">
      <c r="A37" s="66"/>
      <c r="B37" s="152" t="s">
        <v>10</v>
      </c>
      <c r="C37" s="153" t="s">
        <v>762</v>
      </c>
      <c r="D37" s="281"/>
      <c r="E37" s="282"/>
      <c r="I37" s="276"/>
    </row>
    <row r="38" spans="1:9" s="151" customFormat="1">
      <c r="A38" s="66"/>
      <c r="B38" s="152" t="s">
        <v>70</v>
      </c>
      <c r="C38" s="48" t="s">
        <v>1031</v>
      </c>
      <c r="D38" s="281"/>
      <c r="E38" s="282"/>
    </row>
    <row r="39" spans="1:9" s="151" customFormat="1">
      <c r="A39" s="66"/>
      <c r="B39" s="152" t="s">
        <v>12</v>
      </c>
      <c r="C39" s="224" t="s">
        <v>187</v>
      </c>
      <c r="D39" s="180"/>
      <c r="E39" s="180"/>
    </row>
    <row r="40" spans="1:9" s="151" customFormat="1">
      <c r="A40" s="66"/>
      <c r="B40" s="152" t="s">
        <v>13</v>
      </c>
      <c r="C40" s="153" t="s">
        <v>763</v>
      </c>
      <c r="D40" s="161"/>
      <c r="E40" s="146"/>
    </row>
    <row r="41" spans="1:9" s="151" customFormat="1">
      <c r="A41" s="66"/>
      <c r="B41" s="152" t="s">
        <v>81</v>
      </c>
      <c r="C41" s="156" t="s">
        <v>117</v>
      </c>
      <c r="D41" s="162"/>
      <c r="E41" s="162"/>
    </row>
    <row r="42" spans="1:9" s="151" customFormat="1" ht="26">
      <c r="A42" s="66"/>
      <c r="B42" s="152" t="s">
        <v>74</v>
      </c>
      <c r="C42" s="227" t="s">
        <v>329</v>
      </c>
      <c r="D42" s="161"/>
      <c r="E42" s="146"/>
    </row>
    <row r="43" spans="1:9" s="151" customFormat="1">
      <c r="A43" s="187"/>
      <c r="B43" s="159" t="s">
        <v>75</v>
      </c>
      <c r="C43" s="48" t="s">
        <v>519</v>
      </c>
      <c r="D43" s="162"/>
      <c r="E43" s="162"/>
    </row>
    <row r="44" spans="1:9" s="151" customFormat="1" ht="26">
      <c r="A44" s="194"/>
      <c r="B44" s="152" t="s">
        <v>14</v>
      </c>
      <c r="C44" s="277" t="s">
        <v>478</v>
      </c>
      <c r="D44" s="284" t="s">
        <v>1029</v>
      </c>
      <c r="E44" s="192"/>
    </row>
    <row r="45" spans="1:9" s="151" customFormat="1" ht="195">
      <c r="B45" s="159" t="s">
        <v>77</v>
      </c>
      <c r="C45" s="145" t="s">
        <v>1032</v>
      </c>
      <c r="D45" s="226"/>
      <c r="E45" s="226"/>
    </row>
    <row r="46" spans="1:9" s="151" customFormat="1">
      <c r="A46" s="194"/>
      <c r="B46" s="159" t="s">
        <v>82</v>
      </c>
      <c r="C46" s="153" t="s">
        <v>316</v>
      </c>
      <c r="D46" s="226"/>
      <c r="E46" s="226"/>
    </row>
    <row r="47" spans="1:9" s="151" customFormat="1">
      <c r="A47" s="194"/>
      <c r="B47" s="152" t="s">
        <v>15</v>
      </c>
      <c r="C47" s="216" t="s">
        <v>171</v>
      </c>
      <c r="D47" s="161" t="s">
        <v>1578</v>
      </c>
      <c r="E47" s="146"/>
    </row>
    <row r="48" spans="1:9" s="144" customFormat="1" ht="13">
      <c r="A48" s="194"/>
      <c r="B48" s="152" t="s">
        <v>16</v>
      </c>
      <c r="C48" s="227" t="s">
        <v>151</v>
      </c>
      <c r="D48" s="162">
        <v>27990</v>
      </c>
      <c r="E48" s="162">
        <v>26159</v>
      </c>
    </row>
    <row r="49" spans="1:9" s="151" customFormat="1" ht="13" thickBot="1">
      <c r="A49" s="196"/>
      <c r="B49" s="166" t="s">
        <v>143</v>
      </c>
      <c r="C49" s="167" t="s">
        <v>144</v>
      </c>
      <c r="D49" s="228"/>
      <c r="E49" s="228"/>
    </row>
    <row r="50" spans="1:9" s="144" customFormat="1" ht="13.5" customHeight="1">
      <c r="A50" s="209" t="s">
        <v>790</v>
      </c>
      <c r="B50" s="209" t="s">
        <v>380</v>
      </c>
      <c r="C50" s="209" t="s">
        <v>791</v>
      </c>
      <c r="D50" s="222">
        <v>30990</v>
      </c>
      <c r="E50" s="222">
        <f>D50/1.07</f>
        <v>28962.616822429904</v>
      </c>
    </row>
    <row r="51" spans="1:9" s="151" customFormat="1" ht="68.25" customHeight="1">
      <c r="A51" s="223"/>
      <c r="B51" s="148" t="s">
        <v>43</v>
      </c>
      <c r="C51" s="149" t="s">
        <v>793</v>
      </c>
      <c r="D51" s="1"/>
      <c r="E51" s="2"/>
    </row>
    <row r="52" spans="1:9" s="151" customFormat="1">
      <c r="A52" s="66"/>
      <c r="B52" s="152" t="s">
        <v>10</v>
      </c>
      <c r="C52" s="153" t="s">
        <v>742</v>
      </c>
      <c r="D52" s="281"/>
      <c r="E52" s="282"/>
      <c r="I52" s="276"/>
    </row>
    <row r="53" spans="1:9" s="151" customFormat="1">
      <c r="A53" s="66"/>
      <c r="B53" s="152" t="s">
        <v>70</v>
      </c>
      <c r="C53" s="48" t="s">
        <v>518</v>
      </c>
      <c r="D53" s="281"/>
      <c r="E53" s="282"/>
    </row>
    <row r="54" spans="1:9" s="151" customFormat="1">
      <c r="A54" s="66"/>
      <c r="B54" s="152" t="s">
        <v>12</v>
      </c>
      <c r="C54" s="224" t="s">
        <v>187</v>
      </c>
      <c r="D54" s="180"/>
      <c r="E54" s="180"/>
    </row>
    <row r="55" spans="1:9" s="151" customFormat="1">
      <c r="A55" s="66"/>
      <c r="B55" s="152" t="s">
        <v>13</v>
      </c>
      <c r="C55" s="153" t="s">
        <v>216</v>
      </c>
      <c r="D55" s="1"/>
      <c r="E55" s="179"/>
    </row>
    <row r="56" spans="1:9" s="151" customFormat="1">
      <c r="A56" s="66"/>
      <c r="B56" s="152" t="s">
        <v>81</v>
      </c>
      <c r="C56" s="156" t="s">
        <v>117</v>
      </c>
      <c r="D56" s="192"/>
      <c r="E56" s="192"/>
    </row>
    <row r="57" spans="1:9" s="151" customFormat="1">
      <c r="A57" s="66"/>
      <c r="B57" s="152" t="s">
        <v>74</v>
      </c>
      <c r="C57" s="156" t="s">
        <v>329</v>
      </c>
      <c r="D57" s="161"/>
      <c r="E57" s="146"/>
    </row>
    <row r="58" spans="1:9" s="151" customFormat="1">
      <c r="A58" s="187"/>
      <c r="B58" s="159" t="s">
        <v>75</v>
      </c>
      <c r="C58" s="48" t="s">
        <v>319</v>
      </c>
      <c r="D58" s="162"/>
      <c r="E58" s="162"/>
    </row>
    <row r="59" spans="1:9" s="151" customFormat="1">
      <c r="A59" s="194"/>
      <c r="B59" s="152" t="s">
        <v>14</v>
      </c>
      <c r="C59" s="216" t="s">
        <v>503</v>
      </c>
      <c r="D59" s="284" t="s">
        <v>792</v>
      </c>
      <c r="E59" s="192"/>
    </row>
    <row r="60" spans="1:9" s="151" customFormat="1" ht="195">
      <c r="B60" s="159" t="s">
        <v>77</v>
      </c>
      <c r="C60" s="145" t="s">
        <v>330</v>
      </c>
      <c r="D60" s="161" t="s">
        <v>1578</v>
      </c>
      <c r="E60" s="146"/>
    </row>
    <row r="61" spans="1:9" s="151" customFormat="1">
      <c r="A61" s="194"/>
      <c r="B61" s="159" t="s">
        <v>82</v>
      </c>
      <c r="C61" s="153" t="s">
        <v>316</v>
      </c>
      <c r="D61" s="162">
        <v>30490</v>
      </c>
      <c r="E61" s="162">
        <v>28495</v>
      </c>
    </row>
    <row r="62" spans="1:9" s="151" customFormat="1">
      <c r="A62" s="194"/>
      <c r="B62" s="152" t="s">
        <v>15</v>
      </c>
      <c r="C62" s="216" t="s">
        <v>171</v>
      </c>
      <c r="D62" s="161" t="s">
        <v>1113</v>
      </c>
      <c r="E62" s="146"/>
    </row>
    <row r="63" spans="1:9" s="144" customFormat="1" ht="13">
      <c r="A63" s="194"/>
      <c r="B63" s="152" t="s">
        <v>16</v>
      </c>
      <c r="C63" s="227" t="s">
        <v>151</v>
      </c>
      <c r="D63" s="162">
        <v>23490</v>
      </c>
      <c r="E63" s="162">
        <v>21953</v>
      </c>
    </row>
    <row r="64" spans="1:9" s="151" customFormat="1" ht="13" thickBot="1">
      <c r="A64" s="196"/>
      <c r="B64" s="166" t="s">
        <v>143</v>
      </c>
      <c r="C64" s="167" t="s">
        <v>144</v>
      </c>
      <c r="D64" s="228"/>
      <c r="E64" s="228"/>
    </row>
    <row r="65" spans="1:9" s="144" customFormat="1" ht="13.5" customHeight="1">
      <c r="A65" s="209" t="s">
        <v>499</v>
      </c>
      <c r="B65" s="209" t="s">
        <v>500</v>
      </c>
      <c r="C65" s="209" t="s">
        <v>322</v>
      </c>
      <c r="D65" s="222">
        <v>32990</v>
      </c>
      <c r="E65" s="222">
        <f>D65/1.07</f>
        <v>30831.775700934577</v>
      </c>
    </row>
    <row r="66" spans="1:9" s="151" customFormat="1" ht="68.25" customHeight="1">
      <c r="A66" s="223"/>
      <c r="B66" s="148" t="s">
        <v>43</v>
      </c>
      <c r="C66" s="149" t="s">
        <v>501</v>
      </c>
      <c r="D66" s="1"/>
      <c r="E66" s="2"/>
    </row>
    <row r="67" spans="1:9" s="151" customFormat="1">
      <c r="A67" s="66"/>
      <c r="B67" s="152" t="s">
        <v>10</v>
      </c>
      <c r="C67" s="153" t="s">
        <v>224</v>
      </c>
      <c r="D67" s="281"/>
      <c r="E67" s="282"/>
      <c r="I67" s="276"/>
    </row>
    <row r="68" spans="1:9" s="151" customFormat="1">
      <c r="A68" s="66"/>
      <c r="B68" s="152" t="s">
        <v>70</v>
      </c>
      <c r="C68" s="48" t="s">
        <v>345</v>
      </c>
      <c r="D68" s="281"/>
      <c r="E68" s="282"/>
    </row>
    <row r="69" spans="1:9" s="151" customFormat="1">
      <c r="A69" s="66"/>
      <c r="B69" s="152" t="s">
        <v>12</v>
      </c>
      <c r="C69" s="224" t="s">
        <v>168</v>
      </c>
      <c r="D69" s="180"/>
      <c r="E69" s="180"/>
    </row>
    <row r="70" spans="1:9" s="151" customFormat="1">
      <c r="A70" s="66"/>
      <c r="B70" s="152" t="s">
        <v>13</v>
      </c>
      <c r="C70" s="153" t="s">
        <v>216</v>
      </c>
      <c r="D70" s="1"/>
      <c r="E70" s="179"/>
    </row>
    <row r="71" spans="1:9" s="151" customFormat="1">
      <c r="A71" s="66"/>
      <c r="B71" s="152" t="s">
        <v>81</v>
      </c>
      <c r="C71" s="156" t="s">
        <v>117</v>
      </c>
      <c r="D71" s="192"/>
      <c r="E71" s="192"/>
    </row>
    <row r="72" spans="1:9" s="151" customFormat="1">
      <c r="A72" s="66"/>
      <c r="B72" s="152" t="s">
        <v>74</v>
      </c>
      <c r="C72" s="156" t="s">
        <v>329</v>
      </c>
      <c r="D72" s="161"/>
      <c r="E72" s="146"/>
    </row>
    <row r="73" spans="1:9" s="151" customFormat="1">
      <c r="A73" s="187"/>
      <c r="B73" s="159" t="s">
        <v>75</v>
      </c>
      <c r="C73" s="48" t="s">
        <v>319</v>
      </c>
      <c r="D73" s="162"/>
      <c r="E73" s="162"/>
    </row>
    <row r="74" spans="1:9" s="151" customFormat="1">
      <c r="A74" s="194"/>
      <c r="B74" s="152" t="s">
        <v>14</v>
      </c>
      <c r="C74" s="216" t="s">
        <v>503</v>
      </c>
      <c r="D74" s="284" t="s">
        <v>502</v>
      </c>
      <c r="E74" s="192"/>
    </row>
    <row r="75" spans="1:9" s="151" customFormat="1" ht="195">
      <c r="B75" s="159" t="s">
        <v>77</v>
      </c>
      <c r="C75" s="145" t="s">
        <v>330</v>
      </c>
      <c r="D75" s="161" t="s">
        <v>934</v>
      </c>
      <c r="E75" s="146"/>
    </row>
    <row r="76" spans="1:9" s="151" customFormat="1">
      <c r="A76" s="194"/>
      <c r="B76" s="159" t="s">
        <v>82</v>
      </c>
      <c r="C76" s="153" t="s">
        <v>316</v>
      </c>
      <c r="D76" s="162">
        <v>23990</v>
      </c>
      <c r="E76" s="162">
        <v>22421</v>
      </c>
    </row>
    <row r="77" spans="1:9" s="151" customFormat="1">
      <c r="A77" s="194"/>
      <c r="B77" s="152" t="s">
        <v>15</v>
      </c>
      <c r="C77" s="216" t="s">
        <v>171</v>
      </c>
      <c r="D77" s="161" t="s">
        <v>760</v>
      </c>
      <c r="E77" s="146"/>
    </row>
    <row r="78" spans="1:9" s="144" customFormat="1" ht="13">
      <c r="A78" s="194"/>
      <c r="B78" s="152" t="s">
        <v>16</v>
      </c>
      <c r="C78" s="227" t="s">
        <v>151</v>
      </c>
      <c r="D78" s="162">
        <v>21990</v>
      </c>
      <c r="E78" s="162">
        <v>20551</v>
      </c>
    </row>
    <row r="79" spans="1:9" s="151" customFormat="1" ht="13" thickBot="1">
      <c r="A79" s="196"/>
      <c r="B79" s="166" t="s">
        <v>143</v>
      </c>
      <c r="C79" s="167" t="s">
        <v>144</v>
      </c>
      <c r="D79" s="228"/>
      <c r="E79" s="228"/>
    </row>
    <row r="340" spans="3:3">
      <c r="C340" s="40"/>
    </row>
  </sheetData>
  <sheetProtection algorithmName="SHA-512" hashValue="28NlZDKhrUCu/B9T9Gj8n8IkVskXqQ15yKcNbtypC+P9ipHRqg5HAUP0vXw9VWUkV/RUvrNOryxJktMcNlhs0A==" saltValue="BSK02xYpvqjxOLZ5LFc/iw==" spinCount="100000" sheet="1" objects="1" scenarios="1"/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ABA76-F833-4B9D-BE72-7F967D51AD9E}">
  <sheetPr>
    <tabColor theme="9" tint="0.39997558519241921"/>
  </sheetPr>
  <dimension ref="A1:J446"/>
  <sheetViews>
    <sheetView tabSelected="1" zoomScale="90" zoomScaleNormal="90" workbookViewId="0">
      <pane xSplit="2" ySplit="1" topLeftCell="C2" activePane="bottomRight" state="frozen"/>
      <selection activeCell="H126" sqref="H126"/>
      <selection pane="topRight" activeCell="H126" sqref="H126"/>
      <selection pane="bottomLeft" activeCell="H126" sqref="H126"/>
      <selection pane="bottomRight" activeCell="F1" sqref="F1:F1048576"/>
    </sheetView>
  </sheetViews>
  <sheetFormatPr baseColWidth="10" defaultColWidth="9" defaultRowHeight="12"/>
  <cols>
    <col min="1" max="1" width="27" style="40" customWidth="1"/>
    <col min="2" max="2" width="26" style="54" customWidth="1"/>
    <col min="3" max="3" width="52" style="49" customWidth="1"/>
    <col min="4" max="4" width="9.1640625" style="54" customWidth="1"/>
    <col min="5" max="5" width="12" style="54" bestFit="1" customWidth="1"/>
    <col min="6" max="6" width="12.6640625" style="40" bestFit="1" customWidth="1"/>
    <col min="7" max="7" width="10.6640625" style="40" bestFit="1" customWidth="1"/>
    <col min="8" max="8" width="9.6640625" style="40" bestFit="1" customWidth="1"/>
    <col min="9" max="9" width="18.6640625" style="40" bestFit="1" customWidth="1"/>
    <col min="10" max="10" width="9.1640625" style="40" bestFit="1" customWidth="1"/>
    <col min="11" max="16384" width="9" style="40"/>
  </cols>
  <sheetData>
    <row r="1" spans="1:5" s="135" customFormat="1" ht="30" customHeight="1" thickBot="1">
      <c r="A1" s="72" t="s">
        <v>40</v>
      </c>
      <c r="B1" s="72" t="s">
        <v>4</v>
      </c>
      <c r="C1" s="73" t="s">
        <v>5</v>
      </c>
      <c r="D1" s="76" t="s">
        <v>41</v>
      </c>
      <c r="E1" s="76" t="s">
        <v>42</v>
      </c>
    </row>
    <row r="2" spans="1:5" s="151" customFormat="1" ht="13" thickBot="1">
      <c r="A2" s="265" t="s">
        <v>1220</v>
      </c>
      <c r="B2" s="201"/>
      <c r="C2" s="266"/>
      <c r="D2" s="267"/>
      <c r="E2" s="267"/>
    </row>
    <row r="3" spans="1:5" s="144" customFormat="1" ht="14" customHeight="1">
      <c r="A3" s="183" t="s">
        <v>1218</v>
      </c>
      <c r="B3" s="271" t="s">
        <v>1219</v>
      </c>
      <c r="C3" s="183" t="s">
        <v>1221</v>
      </c>
      <c r="D3" s="272">
        <v>37490</v>
      </c>
      <c r="E3" s="273">
        <f>D3/1.07</f>
        <v>35037.383177570089</v>
      </c>
    </row>
    <row r="4" spans="1:5" s="151" customFormat="1" ht="61" customHeight="1">
      <c r="A4" s="297" t="s">
        <v>910</v>
      </c>
      <c r="B4" s="232" t="s">
        <v>43</v>
      </c>
      <c r="C4" s="149" t="s">
        <v>1222</v>
      </c>
      <c r="D4" s="150"/>
      <c r="E4" s="177"/>
    </row>
    <row r="5" spans="1:5" s="151" customFormat="1">
      <c r="A5" s="187"/>
      <c r="B5" s="233" t="s">
        <v>10</v>
      </c>
      <c r="C5" s="153" t="s">
        <v>927</v>
      </c>
      <c r="D5" s="154"/>
      <c r="E5" s="155"/>
    </row>
    <row r="6" spans="1:5" s="151" customFormat="1">
      <c r="A6" s="187"/>
      <c r="B6" s="233" t="s">
        <v>70</v>
      </c>
      <c r="C6" s="48" t="s">
        <v>1223</v>
      </c>
      <c r="D6" s="154"/>
      <c r="E6" s="155"/>
    </row>
    <row r="7" spans="1:5" s="151" customFormat="1">
      <c r="A7" s="187"/>
      <c r="B7" s="233" t="s">
        <v>12</v>
      </c>
      <c r="C7" s="224" t="s">
        <v>187</v>
      </c>
      <c r="D7" s="180"/>
      <c r="E7" s="180"/>
    </row>
    <row r="8" spans="1:5" s="151" customFormat="1">
      <c r="A8" s="187"/>
      <c r="B8" s="233" t="s">
        <v>13</v>
      </c>
      <c r="C8" s="151" t="s">
        <v>314</v>
      </c>
      <c r="D8" s="179"/>
      <c r="E8" s="179"/>
    </row>
    <row r="9" spans="1:5" s="151" customFormat="1">
      <c r="A9" s="187"/>
      <c r="B9" s="233" t="s">
        <v>81</v>
      </c>
      <c r="C9" s="156" t="s">
        <v>117</v>
      </c>
      <c r="D9" s="180"/>
      <c r="E9" s="180"/>
    </row>
    <row r="10" spans="1:5" s="151" customFormat="1" ht="26">
      <c r="A10" s="187"/>
      <c r="B10" s="233" t="s">
        <v>14</v>
      </c>
      <c r="C10" s="277" t="s">
        <v>478</v>
      </c>
      <c r="D10" s="316" t="s">
        <v>1217</v>
      </c>
      <c r="E10" s="179"/>
    </row>
    <row r="11" spans="1:5" s="151" customFormat="1" ht="195">
      <c r="A11" s="187"/>
      <c r="B11" s="234" t="s">
        <v>77</v>
      </c>
      <c r="C11" s="145" t="s">
        <v>1224</v>
      </c>
      <c r="D11" s="180"/>
      <c r="E11" s="180"/>
    </row>
    <row r="12" spans="1:5" s="151" customFormat="1">
      <c r="A12" s="235"/>
      <c r="B12" s="234" t="s">
        <v>82</v>
      </c>
      <c r="C12" s="48" t="s">
        <v>1225</v>
      </c>
      <c r="D12" s="161"/>
      <c r="E12" s="146"/>
    </row>
    <row r="13" spans="1:5" s="151" customFormat="1">
      <c r="A13" s="235"/>
      <c r="B13" s="233" t="s">
        <v>15</v>
      </c>
      <c r="C13" s="156" t="s">
        <v>171</v>
      </c>
      <c r="D13" s="162"/>
      <c r="E13" s="162"/>
    </row>
    <row r="14" spans="1:5" s="144" customFormat="1" ht="15" customHeight="1" thickBot="1">
      <c r="A14" s="196"/>
      <c r="B14" s="166" t="s">
        <v>143</v>
      </c>
      <c r="C14" s="167" t="s">
        <v>114</v>
      </c>
      <c r="D14" s="180"/>
      <c r="E14" s="180"/>
    </row>
    <row r="15" spans="1:5" s="151" customFormat="1" ht="13" thickBot="1">
      <c r="A15" s="265" t="s">
        <v>509</v>
      </c>
      <c r="B15" s="201"/>
      <c r="C15" s="266"/>
      <c r="D15" s="267"/>
      <c r="E15" s="267"/>
    </row>
    <row r="16" spans="1:5" s="144" customFormat="1" ht="14" customHeight="1">
      <c r="A16" s="209" t="s">
        <v>1213</v>
      </c>
      <c r="B16" s="344" t="s">
        <v>510</v>
      </c>
      <c r="C16" s="209" t="s">
        <v>859</v>
      </c>
      <c r="D16" s="345">
        <v>31990</v>
      </c>
      <c r="E16" s="346">
        <f>D16/1.07</f>
        <v>29897.196261682242</v>
      </c>
    </row>
    <row r="17" spans="1:5" s="151" customFormat="1" ht="61" customHeight="1">
      <c r="A17" s="297"/>
      <c r="B17" s="232" t="s">
        <v>43</v>
      </c>
      <c r="C17" s="149" t="s">
        <v>1215</v>
      </c>
      <c r="D17" s="150"/>
      <c r="E17" s="177"/>
    </row>
    <row r="18" spans="1:5" s="151" customFormat="1">
      <c r="A18" s="187"/>
      <c r="B18" s="233" t="s">
        <v>10</v>
      </c>
      <c r="C18" s="153" t="s">
        <v>860</v>
      </c>
      <c r="D18" s="154"/>
      <c r="E18" s="155"/>
    </row>
    <row r="19" spans="1:5" s="151" customFormat="1">
      <c r="A19" s="187"/>
      <c r="B19" s="233" t="s">
        <v>70</v>
      </c>
      <c r="C19" s="48" t="s">
        <v>861</v>
      </c>
      <c r="D19" s="154"/>
      <c r="E19" s="155"/>
    </row>
    <row r="20" spans="1:5" s="151" customFormat="1">
      <c r="A20" s="187"/>
      <c r="B20" s="233" t="s">
        <v>12</v>
      </c>
      <c r="C20" s="224" t="s">
        <v>187</v>
      </c>
      <c r="D20" s="180"/>
      <c r="E20" s="180"/>
    </row>
    <row r="21" spans="1:5" s="151" customFormat="1">
      <c r="A21" s="187"/>
      <c r="B21" s="233" t="s">
        <v>13</v>
      </c>
      <c r="C21" s="151" t="s">
        <v>314</v>
      </c>
      <c r="D21" s="179"/>
      <c r="E21" s="179"/>
    </row>
    <row r="22" spans="1:5" s="151" customFormat="1">
      <c r="A22" s="187"/>
      <c r="B22" s="233" t="s">
        <v>81</v>
      </c>
      <c r="C22" s="156" t="s">
        <v>117</v>
      </c>
      <c r="D22" s="180"/>
      <c r="E22" s="180"/>
    </row>
    <row r="23" spans="1:5" s="151" customFormat="1" ht="26">
      <c r="A23" s="187"/>
      <c r="B23" s="233" t="s">
        <v>14</v>
      </c>
      <c r="C23" s="277" t="s">
        <v>478</v>
      </c>
      <c r="D23" s="316" t="s">
        <v>1214</v>
      </c>
      <c r="E23" s="179"/>
    </row>
    <row r="24" spans="1:5" s="151" customFormat="1" ht="195">
      <c r="A24" s="187"/>
      <c r="B24" s="234" t="s">
        <v>77</v>
      </c>
      <c r="C24" s="145" t="s">
        <v>862</v>
      </c>
      <c r="D24" s="180"/>
      <c r="E24" s="180"/>
    </row>
    <row r="25" spans="1:5" s="151" customFormat="1">
      <c r="A25" s="235"/>
      <c r="B25" s="234" t="s">
        <v>82</v>
      </c>
      <c r="C25" s="48" t="s">
        <v>83</v>
      </c>
      <c r="D25" s="161" t="s">
        <v>1429</v>
      </c>
      <c r="E25" s="146"/>
    </row>
    <row r="26" spans="1:5" s="151" customFormat="1">
      <c r="A26" s="235"/>
      <c r="B26" s="233" t="s">
        <v>15</v>
      </c>
      <c r="C26" s="156" t="s">
        <v>171</v>
      </c>
      <c r="D26" s="162">
        <v>31490</v>
      </c>
      <c r="E26" s="162">
        <v>29430</v>
      </c>
    </row>
    <row r="27" spans="1:5" s="144" customFormat="1" ht="15" customHeight="1" thickBot="1">
      <c r="A27" s="196"/>
      <c r="B27" s="166" t="s">
        <v>143</v>
      </c>
      <c r="C27" s="167" t="s">
        <v>114</v>
      </c>
      <c r="D27" s="180"/>
      <c r="E27" s="180"/>
    </row>
    <row r="28" spans="1:5" s="151" customFormat="1" ht="13" thickBot="1">
      <c r="A28" s="265" t="s">
        <v>190</v>
      </c>
      <c r="B28" s="202"/>
      <c r="C28" s="266"/>
      <c r="D28" s="267"/>
      <c r="E28" s="267"/>
    </row>
    <row r="29" spans="1:5" s="144" customFormat="1" ht="14" customHeight="1">
      <c r="A29" s="209" t="s">
        <v>505</v>
      </c>
      <c r="B29" s="344" t="s">
        <v>331</v>
      </c>
      <c r="C29" s="209" t="s">
        <v>332</v>
      </c>
      <c r="D29" s="345">
        <v>35990</v>
      </c>
      <c r="E29" s="346">
        <f>D29/1.07</f>
        <v>33635.514018691589</v>
      </c>
    </row>
    <row r="30" spans="1:5" s="151" customFormat="1" ht="57.75" customHeight="1">
      <c r="A30" s="231"/>
      <c r="B30" s="232" t="s">
        <v>43</v>
      </c>
      <c r="C30" s="149" t="s">
        <v>506</v>
      </c>
      <c r="D30" s="1"/>
      <c r="E30" s="2"/>
    </row>
    <row r="31" spans="1:5" s="151" customFormat="1">
      <c r="A31" s="187"/>
      <c r="B31" s="233" t="s">
        <v>10</v>
      </c>
      <c r="C31" s="153" t="s">
        <v>312</v>
      </c>
      <c r="D31" s="281"/>
      <c r="E31" s="282"/>
    </row>
    <row r="32" spans="1:5" s="151" customFormat="1">
      <c r="A32" s="187"/>
      <c r="B32" s="233" t="s">
        <v>70</v>
      </c>
      <c r="C32" s="48" t="s">
        <v>390</v>
      </c>
      <c r="D32" s="161" t="s">
        <v>1582</v>
      </c>
      <c r="E32" s="146"/>
    </row>
    <row r="33" spans="1:5" s="151" customFormat="1">
      <c r="A33" s="187"/>
      <c r="B33" s="233" t="s">
        <v>12</v>
      </c>
      <c r="C33" s="224" t="s">
        <v>187</v>
      </c>
      <c r="D33" s="162">
        <v>30990</v>
      </c>
      <c r="E33" s="162">
        <v>28963</v>
      </c>
    </row>
    <row r="34" spans="1:5" s="151" customFormat="1">
      <c r="A34" s="187"/>
      <c r="B34" s="233" t="s">
        <v>13</v>
      </c>
      <c r="C34" s="151" t="s">
        <v>196</v>
      </c>
      <c r="D34" s="161" t="s">
        <v>1025</v>
      </c>
      <c r="E34" s="146"/>
    </row>
    <row r="35" spans="1:5" s="151" customFormat="1">
      <c r="A35" s="187"/>
      <c r="B35" s="233" t="s">
        <v>81</v>
      </c>
      <c r="C35" s="156" t="s">
        <v>117</v>
      </c>
      <c r="D35" s="162">
        <v>23490</v>
      </c>
      <c r="E35" s="162">
        <v>21953</v>
      </c>
    </row>
    <row r="36" spans="1:5" s="151" customFormat="1">
      <c r="A36" s="274" t="s">
        <v>207</v>
      </c>
      <c r="B36" s="233" t="s">
        <v>14</v>
      </c>
      <c r="C36" s="216" t="s">
        <v>503</v>
      </c>
      <c r="D36" s="268" t="s">
        <v>507</v>
      </c>
      <c r="E36" s="179"/>
    </row>
    <row r="37" spans="1:5" s="151" customFormat="1" ht="165.5" customHeight="1">
      <c r="A37" s="187"/>
      <c r="B37" s="234" t="s">
        <v>77</v>
      </c>
      <c r="C37" s="145" t="s">
        <v>333</v>
      </c>
      <c r="D37" s="161" t="s">
        <v>748</v>
      </c>
      <c r="E37" s="146"/>
    </row>
    <row r="38" spans="1:5" s="151" customFormat="1">
      <c r="A38" s="235"/>
      <c r="B38" s="234" t="s">
        <v>82</v>
      </c>
      <c r="C38" s="48" t="s">
        <v>83</v>
      </c>
      <c r="D38" s="162">
        <v>21990</v>
      </c>
      <c r="E38" s="162">
        <v>20551</v>
      </c>
    </row>
    <row r="39" spans="1:5" s="151" customFormat="1">
      <c r="A39" s="235"/>
      <c r="B39" s="233" t="s">
        <v>15</v>
      </c>
      <c r="C39" s="156" t="s">
        <v>171</v>
      </c>
      <c r="D39" s="162" t="s">
        <v>516</v>
      </c>
      <c r="E39" s="162"/>
    </row>
    <row r="40" spans="1:5" s="144" customFormat="1" ht="15" customHeight="1" thickBot="1">
      <c r="A40" s="196"/>
      <c r="B40" s="166" t="s">
        <v>143</v>
      </c>
      <c r="C40" s="167" t="s">
        <v>114</v>
      </c>
      <c r="D40" s="180">
        <v>21490</v>
      </c>
      <c r="E40" s="180">
        <v>20084.11214953271</v>
      </c>
    </row>
    <row r="41" spans="1:5" s="135" customFormat="1" ht="30" hidden="1" customHeight="1" thickBot="1">
      <c r="A41" s="72" t="s">
        <v>40</v>
      </c>
      <c r="B41" s="72" t="s">
        <v>4</v>
      </c>
      <c r="C41" s="73" t="s">
        <v>5</v>
      </c>
      <c r="D41" s="76" t="s">
        <v>41</v>
      </c>
      <c r="E41" s="76" t="s">
        <v>42</v>
      </c>
    </row>
    <row r="42" spans="1:5" s="144" customFormat="1" ht="17.25" customHeight="1">
      <c r="A42" s="209" t="s">
        <v>643</v>
      </c>
      <c r="B42" s="344" t="s">
        <v>645</v>
      </c>
      <c r="C42" s="209" t="s">
        <v>644</v>
      </c>
      <c r="D42" s="345">
        <v>27490</v>
      </c>
      <c r="E42" s="346">
        <f>D42/1.07</f>
        <v>25691.588785046726</v>
      </c>
    </row>
    <row r="43" spans="1:5" s="151" customFormat="1" ht="57.75" customHeight="1">
      <c r="A43" s="231"/>
      <c r="B43" s="232" t="s">
        <v>43</v>
      </c>
      <c r="C43" s="149" t="s">
        <v>649</v>
      </c>
      <c r="D43" s="1"/>
      <c r="E43" s="2"/>
    </row>
    <row r="44" spans="1:5" s="151" customFormat="1">
      <c r="A44" s="187"/>
      <c r="B44" s="233" t="s">
        <v>10</v>
      </c>
      <c r="C44" s="153" t="s">
        <v>647</v>
      </c>
      <c r="D44" s="281"/>
      <c r="E44" s="282"/>
    </row>
    <row r="45" spans="1:5" s="151" customFormat="1">
      <c r="A45" s="187"/>
      <c r="B45" s="233" t="s">
        <v>70</v>
      </c>
      <c r="C45" s="48" t="s">
        <v>650</v>
      </c>
      <c r="D45" s="281"/>
      <c r="E45" s="282"/>
    </row>
    <row r="46" spans="1:5" s="151" customFormat="1">
      <c r="A46" s="187"/>
      <c r="B46" s="233" t="s">
        <v>12</v>
      </c>
      <c r="C46" s="224" t="s">
        <v>187</v>
      </c>
      <c r="D46" s="180"/>
      <c r="E46" s="180"/>
    </row>
    <row r="47" spans="1:5" s="151" customFormat="1">
      <c r="A47" s="187"/>
      <c r="B47" s="233" t="s">
        <v>13</v>
      </c>
      <c r="C47" s="151" t="s">
        <v>648</v>
      </c>
      <c r="D47" s="179"/>
      <c r="E47" s="179"/>
    </row>
    <row r="48" spans="1:5" s="151" customFormat="1">
      <c r="A48" s="187"/>
      <c r="B48" s="233" t="s">
        <v>81</v>
      </c>
      <c r="C48" s="156" t="s">
        <v>117</v>
      </c>
      <c r="D48" s="179"/>
      <c r="E48" s="179"/>
    </row>
    <row r="49" spans="1:5" s="151" customFormat="1" ht="26">
      <c r="A49" s="187"/>
      <c r="B49" s="233" t="s">
        <v>14</v>
      </c>
      <c r="C49" s="277" t="s">
        <v>478</v>
      </c>
      <c r="D49" s="268" t="s">
        <v>646</v>
      </c>
      <c r="E49" s="179"/>
    </row>
    <row r="50" spans="1:5" s="151" customFormat="1" ht="176.5" customHeight="1">
      <c r="A50" s="187"/>
      <c r="B50" s="234" t="s">
        <v>77</v>
      </c>
      <c r="C50" s="145" t="s">
        <v>651</v>
      </c>
      <c r="D50" s="180"/>
      <c r="E50" s="180"/>
    </row>
    <row r="51" spans="1:5" s="151" customFormat="1">
      <c r="A51" s="235"/>
      <c r="B51" s="234" t="s">
        <v>82</v>
      </c>
      <c r="C51" s="48" t="s">
        <v>83</v>
      </c>
      <c r="D51" s="161" t="s">
        <v>1026</v>
      </c>
      <c r="E51" s="146"/>
    </row>
    <row r="52" spans="1:5" s="151" customFormat="1">
      <c r="A52" s="235"/>
      <c r="B52" s="233" t="s">
        <v>15</v>
      </c>
      <c r="C52" s="156" t="s">
        <v>171</v>
      </c>
      <c r="D52" s="162">
        <v>18490</v>
      </c>
      <c r="E52" s="162">
        <v>17280</v>
      </c>
    </row>
    <row r="53" spans="1:5" s="144" customFormat="1" ht="15" customHeight="1" thickBot="1">
      <c r="A53" s="196"/>
      <c r="B53" s="166" t="s">
        <v>143</v>
      </c>
      <c r="C53" s="167" t="s">
        <v>114</v>
      </c>
      <c r="D53" s="180"/>
      <c r="E53" s="180"/>
    </row>
    <row r="54" spans="1:5" s="144" customFormat="1" ht="17.25" customHeight="1">
      <c r="A54" s="209" t="s">
        <v>1550</v>
      </c>
      <c r="B54" s="344" t="s">
        <v>645</v>
      </c>
      <c r="C54" s="209" t="s">
        <v>644</v>
      </c>
      <c r="D54" s="345">
        <v>26990</v>
      </c>
      <c r="E54" s="346">
        <f>D54/1.07</f>
        <v>25224.299065420561</v>
      </c>
    </row>
    <row r="55" spans="1:5" s="151" customFormat="1" ht="57.75" customHeight="1">
      <c r="A55" s="231"/>
      <c r="B55" s="232" t="s">
        <v>43</v>
      </c>
      <c r="C55" s="149" t="s">
        <v>1551</v>
      </c>
      <c r="D55" s="1"/>
      <c r="E55" s="2"/>
    </row>
    <row r="56" spans="1:5" s="151" customFormat="1">
      <c r="A56" s="187"/>
      <c r="B56" s="233" t="s">
        <v>10</v>
      </c>
      <c r="C56" s="153" t="s">
        <v>647</v>
      </c>
      <c r="D56" s="281"/>
      <c r="E56" s="282"/>
    </row>
    <row r="57" spans="1:5" s="151" customFormat="1">
      <c r="A57" s="187"/>
      <c r="B57" s="233" t="s">
        <v>70</v>
      </c>
      <c r="C57" s="48" t="s">
        <v>650</v>
      </c>
      <c r="D57" s="281"/>
      <c r="E57" s="282"/>
    </row>
    <row r="58" spans="1:5" s="151" customFormat="1">
      <c r="A58" s="187"/>
      <c r="B58" s="233" t="s">
        <v>12</v>
      </c>
      <c r="C58" s="224" t="s">
        <v>168</v>
      </c>
      <c r="D58" s="180"/>
      <c r="E58" s="180"/>
    </row>
    <row r="59" spans="1:5" s="151" customFormat="1">
      <c r="A59" s="187"/>
      <c r="B59" s="233" t="s">
        <v>13</v>
      </c>
      <c r="C59" s="151" t="s">
        <v>648</v>
      </c>
      <c r="D59" s="179"/>
      <c r="E59" s="179"/>
    </row>
    <row r="60" spans="1:5" s="151" customFormat="1">
      <c r="A60" s="187"/>
      <c r="B60" s="233" t="s">
        <v>81</v>
      </c>
      <c r="C60" s="156" t="s">
        <v>117</v>
      </c>
      <c r="D60" s="179"/>
      <c r="E60" s="179"/>
    </row>
    <row r="61" spans="1:5" s="151" customFormat="1" ht="13">
      <c r="A61" s="187"/>
      <c r="B61" s="233" t="s">
        <v>14</v>
      </c>
      <c r="C61" s="277" t="s">
        <v>150</v>
      </c>
      <c r="D61" s="268" t="s">
        <v>1553</v>
      </c>
      <c r="E61" s="179"/>
    </row>
    <row r="62" spans="1:5" s="151" customFormat="1" ht="176.5" customHeight="1">
      <c r="A62" s="187"/>
      <c r="B62" s="234" t="s">
        <v>77</v>
      </c>
      <c r="C62" s="145" t="s">
        <v>1552</v>
      </c>
      <c r="D62" s="180"/>
      <c r="E62" s="180"/>
    </row>
    <row r="63" spans="1:5" s="151" customFormat="1">
      <c r="A63" s="235"/>
      <c r="B63" s="234" t="s">
        <v>82</v>
      </c>
      <c r="C63" s="48" t="s">
        <v>83</v>
      </c>
      <c r="D63" s="161"/>
      <c r="E63" s="146"/>
    </row>
    <row r="64" spans="1:5" s="151" customFormat="1">
      <c r="A64" s="235"/>
      <c r="B64" s="233" t="s">
        <v>15</v>
      </c>
      <c r="C64" s="156" t="s">
        <v>171</v>
      </c>
      <c r="D64" s="162"/>
      <c r="E64" s="162"/>
    </row>
    <row r="65" spans="1:6" s="144" customFormat="1" ht="15" customHeight="1" thickBot="1">
      <c r="A65" s="196"/>
      <c r="B65" s="166" t="s">
        <v>143</v>
      </c>
      <c r="C65" s="167" t="s">
        <v>114</v>
      </c>
      <c r="D65" s="180"/>
      <c r="E65" s="180"/>
    </row>
    <row r="66" spans="1:6" s="238" customFormat="1" ht="13" thickBot="1">
      <c r="A66" s="269" t="s">
        <v>84</v>
      </c>
      <c r="B66" s="270"/>
      <c r="C66" s="270"/>
      <c r="D66" s="236"/>
      <c r="E66" s="236"/>
      <c r="F66" s="237"/>
    </row>
    <row r="67" spans="1:6" ht="13" thickBot="1">
      <c r="A67" s="265" t="s">
        <v>85</v>
      </c>
      <c r="B67" s="201"/>
      <c r="C67" s="202"/>
      <c r="D67" s="203"/>
      <c r="E67" s="203"/>
    </row>
    <row r="68" spans="1:6" s="287" customFormat="1" ht="15" customHeight="1">
      <c r="A68" s="255" t="s">
        <v>551</v>
      </c>
      <c r="B68" s="256" t="s">
        <v>553</v>
      </c>
      <c r="C68" s="257" t="s">
        <v>552</v>
      </c>
      <c r="D68" s="258">
        <v>2190</v>
      </c>
      <c r="E68" s="258">
        <f>D68/1.07</f>
        <v>2046.7289719626167</v>
      </c>
    </row>
    <row r="69" spans="1:6">
      <c r="A69" s="108"/>
      <c r="B69" s="239" t="s">
        <v>9</v>
      </c>
      <c r="C69" s="240" t="s">
        <v>253</v>
      </c>
      <c r="D69" s="154"/>
      <c r="E69" s="155"/>
    </row>
    <row r="70" spans="1:6">
      <c r="A70" s="108"/>
      <c r="B70" s="241" t="s">
        <v>86</v>
      </c>
      <c r="C70" s="240" t="s">
        <v>87</v>
      </c>
      <c r="D70" s="150"/>
      <c r="E70" s="177"/>
    </row>
    <row r="71" spans="1:6">
      <c r="A71" s="108"/>
      <c r="B71" s="241" t="s">
        <v>88</v>
      </c>
      <c r="C71" s="242" t="s">
        <v>89</v>
      </c>
      <c r="D71" s="154"/>
      <c r="E71" s="155"/>
    </row>
    <row r="72" spans="1:6">
      <c r="A72" s="104"/>
      <c r="B72" s="241" t="s">
        <v>90</v>
      </c>
      <c r="C72" s="243" t="s">
        <v>102</v>
      </c>
      <c r="D72" s="154"/>
      <c r="E72" s="155"/>
    </row>
    <row r="73" spans="1:6">
      <c r="A73" s="104"/>
      <c r="B73" s="241" t="s">
        <v>91</v>
      </c>
      <c r="C73" s="242" t="s">
        <v>106</v>
      </c>
      <c r="D73" s="154"/>
      <c r="E73" s="155"/>
      <c r="F73" s="213"/>
    </row>
    <row r="74" spans="1:6" ht="13">
      <c r="A74" s="244"/>
      <c r="B74" s="241" t="s">
        <v>92</v>
      </c>
      <c r="C74" s="245" t="s">
        <v>236</v>
      </c>
      <c r="D74" s="246"/>
      <c r="E74" s="247"/>
      <c r="F74" s="213"/>
    </row>
    <row r="75" spans="1:6">
      <c r="A75" s="244"/>
      <c r="B75" s="241" t="s">
        <v>93</v>
      </c>
      <c r="C75" s="242" t="s">
        <v>94</v>
      </c>
      <c r="D75" s="248"/>
      <c r="E75" s="249"/>
    </row>
    <row r="76" spans="1:6" ht="26">
      <c r="A76" s="279" t="s">
        <v>71</v>
      </c>
      <c r="B76" s="241" t="s">
        <v>95</v>
      </c>
      <c r="C76" s="245" t="s">
        <v>481</v>
      </c>
      <c r="D76" s="248"/>
      <c r="E76" s="248"/>
    </row>
    <row r="77" spans="1:6">
      <c r="A77" s="104"/>
      <c r="B77" s="241" t="s">
        <v>96</v>
      </c>
      <c r="C77" s="240" t="s">
        <v>255</v>
      </c>
      <c r="D77" s="248"/>
      <c r="E77" s="248"/>
    </row>
    <row r="78" spans="1:6">
      <c r="A78" s="104"/>
      <c r="B78" s="241" t="s">
        <v>97</v>
      </c>
      <c r="C78" s="242" t="s">
        <v>117</v>
      </c>
      <c r="D78" s="248"/>
      <c r="E78" s="248"/>
    </row>
    <row r="79" spans="1:6">
      <c r="A79" s="104"/>
      <c r="B79" s="250" t="s">
        <v>103</v>
      </c>
      <c r="C79" s="242" t="s">
        <v>117</v>
      </c>
      <c r="D79" s="180"/>
      <c r="E79" s="180"/>
    </row>
    <row r="80" spans="1:6" ht="26">
      <c r="A80" s="244"/>
      <c r="B80" s="241" t="s">
        <v>98</v>
      </c>
      <c r="C80" s="251" t="s">
        <v>555</v>
      </c>
      <c r="D80" s="248"/>
      <c r="E80" s="248"/>
    </row>
    <row r="81" spans="1:6">
      <c r="A81" s="252"/>
      <c r="B81" s="241" t="s">
        <v>100</v>
      </c>
      <c r="C81" s="242" t="s">
        <v>101</v>
      </c>
      <c r="D81" s="268" t="s">
        <v>554</v>
      </c>
      <c r="E81" s="179"/>
    </row>
    <row r="82" spans="1:6" ht="26">
      <c r="A82" s="252"/>
      <c r="B82" s="241" t="s">
        <v>99</v>
      </c>
      <c r="C82" s="245" t="s">
        <v>556</v>
      </c>
      <c r="D82" s="161"/>
      <c r="E82" s="146"/>
    </row>
    <row r="83" spans="1:6" ht="39">
      <c r="A83" s="108"/>
      <c r="B83" s="241" t="s">
        <v>66</v>
      </c>
      <c r="C83" s="245" t="s">
        <v>557</v>
      </c>
      <c r="D83" s="212"/>
      <c r="E83" s="212"/>
    </row>
    <row r="84" spans="1:6" s="238" customFormat="1">
      <c r="A84" s="108"/>
      <c r="B84" s="241" t="s">
        <v>15</v>
      </c>
      <c r="C84" s="254" t="s">
        <v>320</v>
      </c>
      <c r="D84" s="161"/>
      <c r="E84" s="146"/>
      <c r="F84" s="237"/>
    </row>
    <row r="85" spans="1:6">
      <c r="A85" s="108"/>
      <c r="B85" s="241" t="s">
        <v>16</v>
      </c>
      <c r="C85" s="242" t="s">
        <v>27</v>
      </c>
      <c r="D85" s="212"/>
      <c r="E85" s="212"/>
    </row>
    <row r="86" spans="1:6" ht="13" thickBot="1">
      <c r="A86" s="196"/>
      <c r="B86" s="166" t="s">
        <v>143</v>
      </c>
      <c r="C86" s="167" t="s">
        <v>145</v>
      </c>
      <c r="D86" s="228"/>
      <c r="E86" s="228"/>
    </row>
    <row r="87" spans="1:6" ht="15" customHeight="1">
      <c r="A87" s="255" t="s">
        <v>480</v>
      </c>
      <c r="B87" s="256" t="s">
        <v>485</v>
      </c>
      <c r="C87" s="257" t="s">
        <v>486</v>
      </c>
      <c r="D87" s="258">
        <v>2590</v>
      </c>
      <c r="E87" s="258">
        <f>D87/1.07</f>
        <v>2420.5607476635514</v>
      </c>
    </row>
    <row r="88" spans="1:6" ht="11.75" customHeight="1">
      <c r="A88" s="108"/>
      <c r="B88" s="239" t="s">
        <v>9</v>
      </c>
      <c r="C88" s="240" t="s">
        <v>104</v>
      </c>
      <c r="D88" s="281"/>
      <c r="E88" s="282"/>
    </row>
    <row r="89" spans="1:6" ht="11.75" customHeight="1">
      <c r="A89" s="108"/>
      <c r="B89" s="241" t="s">
        <v>86</v>
      </c>
      <c r="C89" s="240" t="s">
        <v>87</v>
      </c>
      <c r="D89" s="1"/>
      <c r="E89" s="2"/>
    </row>
    <row r="90" spans="1:6" ht="11.75" customHeight="1">
      <c r="A90" s="108"/>
      <c r="B90" s="241" t="s">
        <v>88</v>
      </c>
      <c r="C90" s="245" t="s">
        <v>89</v>
      </c>
      <c r="D90" s="281"/>
      <c r="E90" s="282"/>
    </row>
    <row r="91" spans="1:6" ht="11.75" customHeight="1">
      <c r="A91" s="108"/>
      <c r="B91" s="241" t="s">
        <v>90</v>
      </c>
      <c r="C91" s="242" t="s">
        <v>113</v>
      </c>
      <c r="D91" s="281"/>
      <c r="E91" s="282"/>
    </row>
    <row r="92" spans="1:6" ht="11.75" customHeight="1">
      <c r="A92" s="108"/>
      <c r="B92" s="241" t="s">
        <v>91</v>
      </c>
      <c r="C92" s="242" t="s">
        <v>106</v>
      </c>
      <c r="D92" s="179"/>
      <c r="E92" s="179"/>
    </row>
    <row r="93" spans="1:6" ht="13">
      <c r="A93" s="104"/>
      <c r="B93" s="241" t="s">
        <v>92</v>
      </c>
      <c r="C93" s="245" t="s">
        <v>236</v>
      </c>
      <c r="D93" s="150"/>
      <c r="E93" s="177"/>
    </row>
    <row r="94" spans="1:6" ht="11.75" customHeight="1">
      <c r="A94" s="259"/>
      <c r="B94" s="241" t="s">
        <v>93</v>
      </c>
      <c r="C94" s="242" t="s">
        <v>94</v>
      </c>
      <c r="D94" s="179"/>
      <c r="E94" s="179"/>
    </row>
    <row r="95" spans="1:6" ht="26">
      <c r="A95" s="279" t="s">
        <v>71</v>
      </c>
      <c r="B95" s="241" t="s">
        <v>95</v>
      </c>
      <c r="C95" s="245" t="s">
        <v>481</v>
      </c>
      <c r="D95" s="253"/>
      <c r="E95" s="253"/>
    </row>
    <row r="96" spans="1:6" ht="11.75" customHeight="1">
      <c r="A96" s="244"/>
      <c r="B96" s="241" t="s">
        <v>96</v>
      </c>
      <c r="C96" s="240" t="s">
        <v>366</v>
      </c>
      <c r="D96" s="248"/>
      <c r="E96" s="248"/>
    </row>
    <row r="97" spans="1:6" ht="11.75" customHeight="1">
      <c r="A97" s="244"/>
      <c r="B97" s="241" t="s">
        <v>97</v>
      </c>
      <c r="C97" s="242" t="s">
        <v>63</v>
      </c>
      <c r="D97" s="179"/>
      <c r="E97" s="179"/>
    </row>
    <row r="98" spans="1:6" ht="11.75" customHeight="1">
      <c r="A98" s="244"/>
      <c r="B98" s="250" t="s">
        <v>103</v>
      </c>
      <c r="C98" s="242" t="s">
        <v>117</v>
      </c>
      <c r="D98" s="253"/>
      <c r="E98" s="253"/>
    </row>
    <row r="99" spans="1:6" s="151" customFormat="1" ht="11.75" customHeight="1">
      <c r="A99" s="244"/>
      <c r="B99" s="250" t="s">
        <v>239</v>
      </c>
      <c r="C99" s="260" t="s">
        <v>117</v>
      </c>
      <c r="D99" s="161"/>
      <c r="E99" s="146"/>
    </row>
    <row r="100" spans="1:6" ht="26">
      <c r="A100" s="244"/>
      <c r="B100" s="241" t="s">
        <v>98</v>
      </c>
      <c r="C100" s="251" t="s">
        <v>237</v>
      </c>
      <c r="D100" s="212"/>
      <c r="E100" s="212"/>
    </row>
    <row r="101" spans="1:6" s="151" customFormat="1" ht="11.75" customHeight="1">
      <c r="A101" s="244"/>
      <c r="B101" s="241" t="s">
        <v>100</v>
      </c>
      <c r="C101" s="242" t="s">
        <v>101</v>
      </c>
      <c r="D101" s="180"/>
      <c r="E101" s="180"/>
    </row>
    <row r="102" spans="1:6" s="262" customFormat="1" ht="11.75" customHeight="1">
      <c r="A102" s="244"/>
      <c r="B102" s="241" t="s">
        <v>367</v>
      </c>
      <c r="C102" s="242" t="s">
        <v>482</v>
      </c>
      <c r="D102" s="179" t="s">
        <v>479</v>
      </c>
      <c r="E102" s="179"/>
      <c r="F102" s="261"/>
    </row>
    <row r="103" spans="1:6" ht="13">
      <c r="A103" s="108"/>
      <c r="B103" s="241" t="s">
        <v>66</v>
      </c>
      <c r="C103" s="245" t="s">
        <v>483</v>
      </c>
      <c r="D103" s="263"/>
      <c r="E103" s="263"/>
    </row>
    <row r="104" spans="1:6" ht="11.75" customHeight="1">
      <c r="A104" s="108"/>
      <c r="B104" s="241" t="s">
        <v>15</v>
      </c>
      <c r="C104" s="254" t="s">
        <v>320</v>
      </c>
      <c r="D104" s="161"/>
      <c r="E104" s="146"/>
    </row>
    <row r="105" spans="1:6" ht="11.75" customHeight="1">
      <c r="A105" s="108"/>
      <c r="B105" s="241" t="s">
        <v>16</v>
      </c>
      <c r="C105" s="242" t="s">
        <v>27</v>
      </c>
      <c r="D105" s="212"/>
      <c r="E105" s="212"/>
    </row>
    <row r="106" spans="1:6" ht="11.75" customHeight="1" thickBot="1">
      <c r="A106" s="196"/>
      <c r="B106" s="166" t="s">
        <v>143</v>
      </c>
      <c r="C106" s="167" t="s">
        <v>145</v>
      </c>
      <c r="D106" s="228"/>
      <c r="E106" s="228"/>
    </row>
    <row r="107" spans="1:6" ht="15" customHeight="1">
      <c r="A107" s="255" t="s">
        <v>691</v>
      </c>
      <c r="B107" s="256" t="s">
        <v>693</v>
      </c>
      <c r="C107" s="257" t="s">
        <v>692</v>
      </c>
      <c r="D107" s="258">
        <v>3090</v>
      </c>
      <c r="E107" s="258">
        <f>D107/1.07</f>
        <v>2887.8504672897193</v>
      </c>
    </row>
    <row r="108" spans="1:6" ht="11.75" customHeight="1">
      <c r="A108" s="108"/>
      <c r="B108" s="239" t="s">
        <v>9</v>
      </c>
      <c r="C108" s="240" t="s">
        <v>104</v>
      </c>
      <c r="D108" s="281"/>
      <c r="E108" s="282"/>
    </row>
    <row r="109" spans="1:6" ht="11.75" customHeight="1">
      <c r="A109" s="108"/>
      <c r="B109" s="241" t="s">
        <v>86</v>
      </c>
      <c r="C109" s="240" t="s">
        <v>87</v>
      </c>
      <c r="D109" s="1"/>
      <c r="E109" s="2"/>
    </row>
    <row r="110" spans="1:6" ht="11.75" customHeight="1">
      <c r="A110" s="108"/>
      <c r="B110" s="241" t="s">
        <v>88</v>
      </c>
      <c r="C110" s="245" t="s">
        <v>89</v>
      </c>
      <c r="D110" s="281"/>
      <c r="E110" s="282"/>
    </row>
    <row r="111" spans="1:6" ht="11.75" customHeight="1">
      <c r="A111" s="108"/>
      <c r="B111" s="241" t="s">
        <v>90</v>
      </c>
      <c r="C111" s="242" t="s">
        <v>113</v>
      </c>
      <c r="D111" s="281"/>
      <c r="E111" s="282"/>
    </row>
    <row r="112" spans="1:6" ht="11.75" customHeight="1">
      <c r="A112" s="108"/>
      <c r="B112" s="241" t="s">
        <v>91</v>
      </c>
      <c r="C112" s="242" t="s">
        <v>695</v>
      </c>
      <c r="D112" s="179"/>
      <c r="E112" s="179"/>
    </row>
    <row r="113" spans="1:6" ht="13">
      <c r="A113" s="104"/>
      <c r="B113" s="241" t="s">
        <v>92</v>
      </c>
      <c r="C113" s="245" t="s">
        <v>365</v>
      </c>
      <c r="D113" s="150"/>
      <c r="E113" s="177"/>
    </row>
    <row r="114" spans="1:6" ht="11.75" customHeight="1">
      <c r="A114" s="259"/>
      <c r="B114" s="241" t="s">
        <v>93</v>
      </c>
      <c r="C114" s="242" t="s">
        <v>94</v>
      </c>
      <c r="D114" s="179"/>
      <c r="E114" s="179"/>
    </row>
    <row r="115" spans="1:6" ht="26">
      <c r="A115" s="279" t="s">
        <v>71</v>
      </c>
      <c r="B115" s="241" t="s">
        <v>95</v>
      </c>
      <c r="C115" s="245" t="s">
        <v>671</v>
      </c>
      <c r="D115" s="253"/>
      <c r="E115" s="253"/>
    </row>
    <row r="116" spans="1:6" ht="11.75" customHeight="1">
      <c r="A116" s="244"/>
      <c r="B116" s="241" t="s">
        <v>96</v>
      </c>
      <c r="C116" s="240" t="s">
        <v>111</v>
      </c>
      <c r="D116" s="248"/>
      <c r="E116" s="248"/>
    </row>
    <row r="117" spans="1:6" ht="11.75" customHeight="1">
      <c r="A117" s="244"/>
      <c r="B117" s="241" t="s">
        <v>97</v>
      </c>
      <c r="C117" s="242" t="s">
        <v>63</v>
      </c>
      <c r="D117" s="179"/>
      <c r="E117" s="179"/>
    </row>
    <row r="118" spans="1:6" ht="11.75" customHeight="1">
      <c r="A118" s="244"/>
      <c r="B118" s="250" t="s">
        <v>103</v>
      </c>
      <c r="C118" s="242" t="s">
        <v>391</v>
      </c>
      <c r="D118" s="253"/>
      <c r="E118" s="253"/>
    </row>
    <row r="119" spans="1:6" s="151" customFormat="1" ht="11.75" customHeight="1">
      <c r="A119" s="244"/>
      <c r="B119" s="250" t="s">
        <v>239</v>
      </c>
      <c r="C119" s="260" t="s">
        <v>238</v>
      </c>
      <c r="D119" s="161" t="s">
        <v>1576</v>
      </c>
      <c r="E119" s="146"/>
    </row>
    <row r="120" spans="1:6" ht="26">
      <c r="A120" s="244"/>
      <c r="B120" s="241" t="s">
        <v>98</v>
      </c>
      <c r="C120" s="251" t="s">
        <v>237</v>
      </c>
      <c r="D120" s="212">
        <v>2990</v>
      </c>
      <c r="E120" s="212">
        <v>2794</v>
      </c>
    </row>
    <row r="121" spans="1:6" s="151" customFormat="1" ht="11.75" customHeight="1">
      <c r="A121" s="244"/>
      <c r="B121" s="241" t="s">
        <v>100</v>
      </c>
      <c r="C121" s="242" t="s">
        <v>101</v>
      </c>
      <c r="D121" s="180"/>
      <c r="E121" s="180"/>
    </row>
    <row r="122" spans="1:6" s="262" customFormat="1" ht="11.75" customHeight="1">
      <c r="A122" s="244"/>
      <c r="B122" s="241" t="s">
        <v>367</v>
      </c>
      <c r="C122" s="242" t="s">
        <v>696</v>
      </c>
      <c r="D122" s="179" t="s">
        <v>694</v>
      </c>
      <c r="E122" s="179"/>
      <c r="F122" s="261"/>
    </row>
    <row r="123" spans="1:6" ht="26">
      <c r="A123" s="108"/>
      <c r="B123" s="241" t="s">
        <v>66</v>
      </c>
      <c r="C123" s="245" t="s">
        <v>697</v>
      </c>
      <c r="D123" s="263"/>
      <c r="E123" s="263"/>
    </row>
    <row r="124" spans="1:6" ht="11.75" customHeight="1">
      <c r="A124" s="108"/>
      <c r="B124" s="241" t="s">
        <v>15</v>
      </c>
      <c r="C124" s="254" t="s">
        <v>451</v>
      </c>
      <c r="D124" s="161" t="s">
        <v>1113</v>
      </c>
      <c r="E124" s="146"/>
    </row>
    <row r="125" spans="1:6" ht="11.75" customHeight="1">
      <c r="A125" s="108"/>
      <c r="B125" s="241" t="s">
        <v>16</v>
      </c>
      <c r="C125" s="242" t="s">
        <v>149</v>
      </c>
      <c r="D125" s="162">
        <v>3090</v>
      </c>
      <c r="E125" s="162">
        <v>2888</v>
      </c>
    </row>
    <row r="126" spans="1:6" ht="11.75" customHeight="1" thickBot="1">
      <c r="A126" s="196"/>
      <c r="B126" s="166" t="s">
        <v>143</v>
      </c>
      <c r="C126" s="167" t="s">
        <v>145</v>
      </c>
      <c r="D126" s="228"/>
      <c r="E126" s="228"/>
    </row>
    <row r="127" spans="1:6" ht="15" customHeight="1">
      <c r="A127" s="255" t="s">
        <v>667</v>
      </c>
      <c r="B127" s="256" t="s">
        <v>668</v>
      </c>
      <c r="C127" s="257" t="s">
        <v>669</v>
      </c>
      <c r="D127" s="258">
        <v>3790</v>
      </c>
      <c r="E127" s="258">
        <f>D127/1.07</f>
        <v>3542.0560747663549</v>
      </c>
    </row>
    <row r="128" spans="1:6" ht="11.75" customHeight="1">
      <c r="A128" s="108"/>
      <c r="B128" s="239" t="s">
        <v>9</v>
      </c>
      <c r="C128" s="240" t="s">
        <v>373</v>
      </c>
      <c r="D128" s="154"/>
      <c r="E128" s="155"/>
    </row>
    <row r="129" spans="1:6" ht="11.75" customHeight="1">
      <c r="A129" s="108"/>
      <c r="B129" s="241" t="s">
        <v>86</v>
      </c>
      <c r="C129" s="240" t="s">
        <v>87</v>
      </c>
      <c r="D129" s="1"/>
      <c r="E129" s="2"/>
    </row>
    <row r="130" spans="1:6" ht="11.75" customHeight="1">
      <c r="A130" s="108"/>
      <c r="B130" s="241" t="s">
        <v>88</v>
      </c>
      <c r="C130" s="245" t="s">
        <v>89</v>
      </c>
      <c r="D130" s="281"/>
      <c r="E130" s="282"/>
    </row>
    <row r="131" spans="1:6" ht="11.75" customHeight="1">
      <c r="A131" s="104"/>
      <c r="B131" s="241" t="s">
        <v>90</v>
      </c>
      <c r="C131" s="242" t="s">
        <v>195</v>
      </c>
      <c r="D131" s="154"/>
      <c r="E131" s="155"/>
    </row>
    <row r="132" spans="1:6" ht="11.75" customHeight="1">
      <c r="A132" s="104"/>
      <c r="B132" s="241" t="s">
        <v>91</v>
      </c>
      <c r="C132" s="242" t="s">
        <v>106</v>
      </c>
      <c r="D132" s="181"/>
      <c r="E132" s="248"/>
    </row>
    <row r="133" spans="1:6" ht="13">
      <c r="A133" s="259"/>
      <c r="B133" s="241" t="s">
        <v>92</v>
      </c>
      <c r="C133" s="245" t="s">
        <v>365</v>
      </c>
      <c r="D133" s="181"/>
      <c r="E133" s="248"/>
    </row>
    <row r="134" spans="1:6" ht="11.75" customHeight="1">
      <c r="A134" s="244"/>
      <c r="B134" s="241" t="s">
        <v>93</v>
      </c>
      <c r="C134" s="242" t="s">
        <v>94</v>
      </c>
      <c r="D134" s="181"/>
      <c r="E134" s="248"/>
    </row>
    <row r="135" spans="1:6">
      <c r="A135" s="244"/>
      <c r="B135" s="241" t="s">
        <v>95</v>
      </c>
      <c r="C135" s="242" t="s">
        <v>671</v>
      </c>
      <c r="D135" s="248"/>
      <c r="E135" s="248"/>
    </row>
    <row r="136" spans="1:6" ht="11.75" customHeight="1">
      <c r="A136" s="244"/>
      <c r="B136" s="241" t="s">
        <v>96</v>
      </c>
      <c r="C136" s="240" t="s">
        <v>111</v>
      </c>
      <c r="D136" s="264"/>
      <c r="E136" s="248"/>
    </row>
    <row r="137" spans="1:6" ht="11.75" customHeight="1">
      <c r="A137" s="244"/>
      <c r="B137" s="241" t="s">
        <v>97</v>
      </c>
      <c r="C137" s="242" t="s">
        <v>63</v>
      </c>
      <c r="D137" s="179"/>
      <c r="E137" s="179"/>
    </row>
    <row r="138" spans="1:6" ht="11.75" customHeight="1">
      <c r="A138" s="244"/>
      <c r="B138" s="250" t="s">
        <v>103</v>
      </c>
      <c r="C138" s="242" t="s">
        <v>391</v>
      </c>
      <c r="D138" s="204" t="s">
        <v>670</v>
      </c>
      <c r="E138" s="180"/>
    </row>
    <row r="139" spans="1:6" ht="26">
      <c r="A139" s="244"/>
      <c r="B139" s="241" t="s">
        <v>98</v>
      </c>
      <c r="C139" s="251" t="s">
        <v>254</v>
      </c>
      <c r="D139" s="248"/>
      <c r="E139" s="248"/>
    </row>
    <row r="140" spans="1:6" s="151" customFormat="1">
      <c r="A140" s="244"/>
      <c r="B140" s="241" t="s">
        <v>100</v>
      </c>
      <c r="C140" s="242" t="s">
        <v>101</v>
      </c>
      <c r="D140" s="179"/>
      <c r="E140" s="179"/>
    </row>
    <row r="141" spans="1:6" s="262" customFormat="1" ht="26">
      <c r="A141" s="244"/>
      <c r="B141" s="241" t="s">
        <v>99</v>
      </c>
      <c r="C141" s="245" t="s">
        <v>672</v>
      </c>
      <c r="D141" s="180"/>
      <c r="E141" s="180"/>
      <c r="F141" s="261"/>
    </row>
    <row r="142" spans="1:6" ht="39">
      <c r="A142" s="108"/>
      <c r="B142" s="241" t="s">
        <v>66</v>
      </c>
      <c r="C142" s="245" t="s">
        <v>673</v>
      </c>
      <c r="D142" s="248"/>
      <c r="E142" s="248"/>
    </row>
    <row r="143" spans="1:6" ht="11.75" customHeight="1">
      <c r="A143" s="108"/>
      <c r="B143" s="241" t="s">
        <v>15</v>
      </c>
      <c r="C143" s="254" t="s">
        <v>451</v>
      </c>
      <c r="D143" s="161"/>
      <c r="E143" s="146"/>
    </row>
    <row r="144" spans="1:6" ht="11.75" customHeight="1">
      <c r="A144" s="108"/>
      <c r="B144" s="241" t="s">
        <v>16</v>
      </c>
      <c r="C144" s="242" t="s">
        <v>149</v>
      </c>
      <c r="D144" s="212"/>
      <c r="E144" s="212"/>
    </row>
    <row r="145" spans="1:5" ht="11.75" customHeight="1" thickBot="1">
      <c r="A145" s="196"/>
      <c r="B145" s="166" t="s">
        <v>143</v>
      </c>
      <c r="C145" s="167" t="s">
        <v>145</v>
      </c>
      <c r="D145" s="228"/>
      <c r="E145" s="228"/>
    </row>
    <row r="146" spans="1:5" ht="13" thickBot="1">
      <c r="A146" s="265" t="s">
        <v>30</v>
      </c>
      <c r="B146" s="201"/>
      <c r="C146" s="202"/>
      <c r="D146" s="203"/>
      <c r="E146" s="203"/>
    </row>
    <row r="147" spans="1:5" ht="15" customHeight="1">
      <c r="A147" s="255" t="s">
        <v>815</v>
      </c>
      <c r="B147" s="256" t="s">
        <v>817</v>
      </c>
      <c r="C147" s="257" t="s">
        <v>816</v>
      </c>
      <c r="D147" s="258">
        <v>3190</v>
      </c>
      <c r="E147" s="258">
        <f>D147/1.07</f>
        <v>2981.3084112149531</v>
      </c>
    </row>
    <row r="148" spans="1:5" ht="11.75" customHeight="1">
      <c r="A148" s="108"/>
      <c r="B148" s="239" t="s">
        <v>9</v>
      </c>
      <c r="C148" s="240" t="s">
        <v>394</v>
      </c>
      <c r="D148" s="281"/>
      <c r="E148" s="282"/>
    </row>
    <row r="149" spans="1:5" ht="11.75" customHeight="1">
      <c r="A149" s="108"/>
      <c r="B149" s="241" t="s">
        <v>86</v>
      </c>
      <c r="C149" s="240" t="s">
        <v>87</v>
      </c>
      <c r="D149" s="3" t="s">
        <v>1547</v>
      </c>
      <c r="E149" s="4"/>
    </row>
    <row r="150" spans="1:5" ht="11.75" customHeight="1">
      <c r="A150" s="108"/>
      <c r="B150" s="241" t="s">
        <v>88</v>
      </c>
      <c r="C150" s="245" t="s">
        <v>89</v>
      </c>
      <c r="D150" s="15">
        <v>2990</v>
      </c>
      <c r="E150" s="16">
        <f>D150/1.07</f>
        <v>2794.3925233644859</v>
      </c>
    </row>
    <row r="151" spans="1:5" ht="11.75" customHeight="1">
      <c r="A151" s="108"/>
      <c r="B151" s="241" t="s">
        <v>90</v>
      </c>
      <c r="C151" s="242" t="s">
        <v>195</v>
      </c>
      <c r="D151" s="281"/>
      <c r="E151" s="282"/>
    </row>
    <row r="152" spans="1:5" ht="11.75" customHeight="1">
      <c r="A152" s="108"/>
      <c r="B152" s="241" t="s">
        <v>91</v>
      </c>
      <c r="C152" s="242" t="s">
        <v>106</v>
      </c>
      <c r="D152" s="154"/>
      <c r="E152" s="155"/>
    </row>
    <row r="153" spans="1:5" ht="13">
      <c r="A153" s="104"/>
      <c r="B153" s="241" t="s">
        <v>92</v>
      </c>
      <c r="C153" s="245" t="s">
        <v>208</v>
      </c>
      <c r="D153" s="180"/>
      <c r="E153" s="180"/>
    </row>
    <row r="154" spans="1:5" ht="11.75" customHeight="1">
      <c r="A154" s="104"/>
      <c r="B154" s="241" t="s">
        <v>93</v>
      </c>
      <c r="C154" s="242" t="s">
        <v>94</v>
      </c>
      <c r="D154" s="179"/>
      <c r="E154" s="179"/>
    </row>
    <row r="155" spans="1:5" ht="26">
      <c r="A155" s="244"/>
      <c r="B155" s="241" t="s">
        <v>95</v>
      </c>
      <c r="C155" s="245" t="s">
        <v>709</v>
      </c>
      <c r="D155" s="253"/>
      <c r="E155" s="253"/>
    </row>
    <row r="156" spans="1:5" ht="11.75" customHeight="1">
      <c r="A156" s="244"/>
      <c r="B156" s="241" t="s">
        <v>96</v>
      </c>
      <c r="C156" s="240" t="s">
        <v>540</v>
      </c>
      <c r="D156" s="248"/>
      <c r="E156" s="248"/>
    </row>
    <row r="157" spans="1:5" ht="11.75" customHeight="1">
      <c r="A157" s="244"/>
      <c r="B157" s="241" t="s">
        <v>97</v>
      </c>
      <c r="C157" s="242" t="s">
        <v>63</v>
      </c>
      <c r="D157" s="179"/>
      <c r="E157" s="179"/>
    </row>
    <row r="158" spans="1:5" ht="11.75" customHeight="1">
      <c r="A158" s="244"/>
      <c r="B158" s="250" t="s">
        <v>103</v>
      </c>
      <c r="C158" s="245" t="s">
        <v>710</v>
      </c>
      <c r="D158" s="253"/>
      <c r="E158" s="253"/>
    </row>
    <row r="159" spans="1:5" s="151" customFormat="1" ht="11.75" customHeight="1">
      <c r="A159" s="244"/>
      <c r="B159" s="250" t="s">
        <v>239</v>
      </c>
      <c r="C159" s="242" t="s">
        <v>117</v>
      </c>
      <c r="D159" s="180"/>
      <c r="E159" s="180"/>
    </row>
    <row r="160" spans="1:5" ht="26">
      <c r="A160" s="244"/>
      <c r="B160" s="241" t="s">
        <v>98</v>
      </c>
      <c r="C160" s="251" t="s">
        <v>810</v>
      </c>
      <c r="D160" s="179"/>
      <c r="E160" s="179"/>
    </row>
    <row r="161" spans="1:6" s="151" customFormat="1" ht="11.75" customHeight="1">
      <c r="A161" s="244"/>
      <c r="B161" s="241" t="s">
        <v>100</v>
      </c>
      <c r="C161" s="242" t="s">
        <v>101</v>
      </c>
      <c r="D161" s="180" t="s">
        <v>818</v>
      </c>
      <c r="E161" s="180"/>
    </row>
    <row r="162" spans="1:6" s="262" customFormat="1" ht="26">
      <c r="A162" s="244"/>
      <c r="B162" s="241" t="s">
        <v>99</v>
      </c>
      <c r="C162" s="245" t="s">
        <v>819</v>
      </c>
      <c r="D162" s="180"/>
      <c r="E162" s="180"/>
      <c r="F162" s="261"/>
    </row>
    <row r="163" spans="1:6" ht="39">
      <c r="A163" s="108"/>
      <c r="B163" s="241" t="s">
        <v>66</v>
      </c>
      <c r="C163" s="245" t="s">
        <v>820</v>
      </c>
      <c r="D163" s="263"/>
      <c r="E163" s="263"/>
    </row>
    <row r="164" spans="1:6" ht="11.75" customHeight="1">
      <c r="A164" s="108"/>
      <c r="B164" s="241" t="s">
        <v>15</v>
      </c>
      <c r="C164" s="254" t="s">
        <v>320</v>
      </c>
      <c r="D164" s="161"/>
      <c r="E164" s="146"/>
    </row>
    <row r="165" spans="1:6" ht="11.75" customHeight="1">
      <c r="A165" s="108"/>
      <c r="B165" s="241" t="s">
        <v>16</v>
      </c>
      <c r="C165" s="242" t="s">
        <v>813</v>
      </c>
      <c r="D165" s="212"/>
      <c r="E165" s="212"/>
    </row>
    <row r="166" spans="1:6" ht="11.75" customHeight="1" thickBot="1">
      <c r="A166" s="196"/>
      <c r="B166" s="166" t="s">
        <v>143</v>
      </c>
      <c r="C166" s="167" t="s">
        <v>146</v>
      </c>
      <c r="D166" s="228"/>
      <c r="E166" s="228"/>
    </row>
    <row r="167" spans="1:6" ht="15" customHeight="1">
      <c r="A167" s="255" t="s">
        <v>807</v>
      </c>
      <c r="B167" s="256" t="s">
        <v>809</v>
      </c>
      <c r="C167" s="257" t="s">
        <v>863</v>
      </c>
      <c r="D167" s="258">
        <v>3790</v>
      </c>
      <c r="E167" s="258">
        <f>D167/1.07</f>
        <v>3542.0560747663549</v>
      </c>
    </row>
    <row r="168" spans="1:6" ht="11.75" customHeight="1">
      <c r="A168" s="108"/>
      <c r="B168" s="239" t="s">
        <v>9</v>
      </c>
      <c r="C168" s="240" t="s">
        <v>373</v>
      </c>
      <c r="D168" s="281"/>
      <c r="E168" s="282"/>
    </row>
    <row r="169" spans="1:6" ht="11.75" customHeight="1">
      <c r="A169" s="108"/>
      <c r="B169" s="241" t="s">
        <v>86</v>
      </c>
      <c r="C169" s="240" t="s">
        <v>87</v>
      </c>
      <c r="D169" s="1"/>
      <c r="E169" s="2"/>
    </row>
    <row r="170" spans="1:6" ht="11.75" customHeight="1">
      <c r="A170" s="108"/>
      <c r="B170" s="241" t="s">
        <v>88</v>
      </c>
      <c r="C170" s="245" t="s">
        <v>89</v>
      </c>
      <c r="D170" s="292"/>
      <c r="E170" s="282"/>
    </row>
    <row r="171" spans="1:6" ht="11.75" customHeight="1">
      <c r="A171" s="108"/>
      <c r="B171" s="241" t="s">
        <v>90</v>
      </c>
      <c r="C171" s="242" t="s">
        <v>195</v>
      </c>
      <c r="D171" s="281"/>
      <c r="E171" s="282"/>
    </row>
    <row r="172" spans="1:6" ht="11.75" customHeight="1">
      <c r="A172" s="108"/>
      <c r="B172" s="241" t="s">
        <v>91</v>
      </c>
      <c r="C172" s="242" t="s">
        <v>106</v>
      </c>
      <c r="D172" s="154"/>
      <c r="E172" s="155"/>
    </row>
    <row r="173" spans="1:6" ht="13">
      <c r="A173" s="104"/>
      <c r="B173" s="241" t="s">
        <v>92</v>
      </c>
      <c r="C173" s="245" t="s">
        <v>208</v>
      </c>
      <c r="D173" s="180"/>
      <c r="E173" s="180"/>
    </row>
    <row r="174" spans="1:6" ht="11.75" customHeight="1">
      <c r="A174" s="104"/>
      <c r="B174" s="241" t="s">
        <v>93</v>
      </c>
      <c r="C174" s="242" t="s">
        <v>94</v>
      </c>
      <c r="D174" s="179"/>
      <c r="E174" s="179"/>
    </row>
    <row r="175" spans="1:6" ht="26">
      <c r="A175" s="244"/>
      <c r="B175" s="241" t="s">
        <v>95</v>
      </c>
      <c r="C175" s="245" t="s">
        <v>709</v>
      </c>
      <c r="D175" s="253"/>
      <c r="E175" s="253"/>
    </row>
    <row r="176" spans="1:6" ht="11.75" customHeight="1">
      <c r="A176" s="244"/>
      <c r="B176" s="241" t="s">
        <v>96</v>
      </c>
      <c r="C176" s="240" t="s">
        <v>540</v>
      </c>
      <c r="D176" s="248"/>
      <c r="E176" s="248"/>
    </row>
    <row r="177" spans="1:6" ht="11.75" customHeight="1">
      <c r="A177" s="244"/>
      <c r="B177" s="241" t="s">
        <v>97</v>
      </c>
      <c r="C177" s="242" t="s">
        <v>63</v>
      </c>
      <c r="D177" s="179"/>
      <c r="E177" s="179"/>
    </row>
    <row r="178" spans="1:6" ht="11.75" customHeight="1">
      <c r="A178" s="244"/>
      <c r="B178" s="250" t="s">
        <v>103</v>
      </c>
      <c r="C178" s="245" t="s">
        <v>710</v>
      </c>
      <c r="D178" s="253"/>
      <c r="E178" s="253"/>
    </row>
    <row r="179" spans="1:6" s="151" customFormat="1" ht="11.75" customHeight="1">
      <c r="A179" s="244"/>
      <c r="B179" s="250" t="s">
        <v>239</v>
      </c>
      <c r="C179" s="242" t="s">
        <v>117</v>
      </c>
      <c r="D179" s="180"/>
      <c r="E179" s="180"/>
    </row>
    <row r="180" spans="1:6" ht="26">
      <c r="A180" s="244"/>
      <c r="B180" s="241" t="s">
        <v>98</v>
      </c>
      <c r="C180" s="251" t="s">
        <v>810</v>
      </c>
      <c r="D180" s="179"/>
      <c r="E180" s="179"/>
    </row>
    <row r="181" spans="1:6" s="151" customFormat="1" ht="11.75" customHeight="1">
      <c r="A181" s="244"/>
      <c r="B181" s="241" t="s">
        <v>100</v>
      </c>
      <c r="C181" s="242" t="s">
        <v>101</v>
      </c>
      <c r="D181" s="180" t="s">
        <v>1055</v>
      </c>
      <c r="E181" s="180"/>
    </row>
    <row r="182" spans="1:6" s="262" customFormat="1" ht="26">
      <c r="A182" s="244"/>
      <c r="B182" s="241" t="s">
        <v>99</v>
      </c>
      <c r="C182" s="245" t="s">
        <v>811</v>
      </c>
      <c r="D182" s="180"/>
      <c r="E182" s="180"/>
      <c r="F182" s="261"/>
    </row>
    <row r="183" spans="1:6" ht="39">
      <c r="A183" s="108"/>
      <c r="B183" s="241" t="s">
        <v>66</v>
      </c>
      <c r="C183" s="245" t="s">
        <v>812</v>
      </c>
      <c r="D183" s="263"/>
      <c r="E183" s="263"/>
    </row>
    <row r="184" spans="1:6" ht="11.75" customHeight="1">
      <c r="A184" s="108"/>
      <c r="B184" s="241" t="s">
        <v>15</v>
      </c>
      <c r="C184" s="254" t="s">
        <v>320</v>
      </c>
      <c r="D184" s="161" t="s">
        <v>1546</v>
      </c>
      <c r="E184" s="146"/>
    </row>
    <row r="185" spans="1:6" ht="11.75" customHeight="1">
      <c r="A185" s="108"/>
      <c r="B185" s="241" t="s">
        <v>16</v>
      </c>
      <c r="C185" s="242" t="s">
        <v>813</v>
      </c>
      <c r="D185" s="162">
        <v>3990</v>
      </c>
      <c r="E185" s="162">
        <v>3729</v>
      </c>
    </row>
    <row r="186" spans="1:6" ht="11.75" customHeight="1" thickBot="1">
      <c r="A186" s="196"/>
      <c r="B186" s="166" t="s">
        <v>143</v>
      </c>
      <c r="C186" s="167" t="s">
        <v>146</v>
      </c>
      <c r="D186" s="228"/>
      <c r="E186" s="228"/>
    </row>
    <row r="187" spans="1:6" ht="15" customHeight="1">
      <c r="A187" s="255" t="s">
        <v>1053</v>
      </c>
      <c r="B187" s="256" t="s">
        <v>1054</v>
      </c>
      <c r="C187" s="257" t="s">
        <v>1056</v>
      </c>
      <c r="D187" s="258">
        <v>4590</v>
      </c>
      <c r="E187" s="258">
        <f>D187/1.07</f>
        <v>4289.7196261682238</v>
      </c>
    </row>
    <row r="188" spans="1:6" ht="11.75" customHeight="1">
      <c r="A188" s="108"/>
      <c r="B188" s="239" t="s">
        <v>9</v>
      </c>
      <c r="C188" s="240" t="s">
        <v>373</v>
      </c>
      <c r="D188" s="281"/>
      <c r="E188" s="282"/>
    </row>
    <row r="189" spans="1:6" ht="11.75" customHeight="1">
      <c r="A189" s="108"/>
      <c r="B189" s="241" t="s">
        <v>86</v>
      </c>
      <c r="C189" s="240" t="s">
        <v>105</v>
      </c>
      <c r="D189" s="1"/>
      <c r="E189" s="2"/>
    </row>
    <row r="190" spans="1:6" ht="11.75" customHeight="1">
      <c r="A190" s="108"/>
      <c r="B190" s="241" t="s">
        <v>88</v>
      </c>
      <c r="C190" s="245" t="s">
        <v>89</v>
      </c>
      <c r="D190" s="281"/>
      <c r="E190" s="282"/>
    </row>
    <row r="191" spans="1:6" ht="11.75" customHeight="1">
      <c r="A191" s="108"/>
      <c r="B191" s="241" t="s">
        <v>90</v>
      </c>
      <c r="C191" s="242" t="s">
        <v>195</v>
      </c>
      <c r="D191" s="281"/>
      <c r="E191" s="282"/>
    </row>
    <row r="192" spans="1:6" ht="11.75" customHeight="1">
      <c r="A192" s="108"/>
      <c r="B192" s="241" t="s">
        <v>91</v>
      </c>
      <c r="C192" s="242" t="s">
        <v>695</v>
      </c>
      <c r="D192" s="154"/>
      <c r="E192" s="155"/>
    </row>
    <row r="193" spans="1:10" ht="13">
      <c r="A193" s="104"/>
      <c r="B193" s="241" t="s">
        <v>92</v>
      </c>
      <c r="C193" s="245" t="s">
        <v>208</v>
      </c>
      <c r="D193" s="180"/>
      <c r="E193" s="180"/>
    </row>
    <row r="194" spans="1:10" ht="11.75" customHeight="1">
      <c r="A194" s="104"/>
      <c r="B194" s="241" t="s">
        <v>93</v>
      </c>
      <c r="C194" s="242" t="s">
        <v>109</v>
      </c>
      <c r="D194" s="179"/>
      <c r="E194" s="179"/>
    </row>
    <row r="195" spans="1:10" ht="26">
      <c r="A195" s="244"/>
      <c r="B195" s="241" t="s">
        <v>95</v>
      </c>
      <c r="C195" s="245" t="s">
        <v>1037</v>
      </c>
      <c r="D195" s="253"/>
      <c r="E195" s="253"/>
    </row>
    <row r="196" spans="1:10" ht="11.75" customHeight="1">
      <c r="A196" s="244"/>
      <c r="B196" s="241" t="s">
        <v>96</v>
      </c>
      <c r="C196" s="240" t="s">
        <v>1057</v>
      </c>
      <c r="D196" s="248"/>
      <c r="E196" s="248"/>
    </row>
    <row r="197" spans="1:10" ht="11.75" customHeight="1">
      <c r="A197" s="244"/>
      <c r="B197" s="241" t="s">
        <v>97</v>
      </c>
      <c r="C197" s="242" t="s">
        <v>117</v>
      </c>
      <c r="D197" s="179"/>
      <c r="E197" s="179"/>
    </row>
    <row r="198" spans="1:10" ht="11.75" customHeight="1">
      <c r="A198" s="244"/>
      <c r="B198" s="250" t="s">
        <v>103</v>
      </c>
      <c r="C198" s="245" t="s">
        <v>710</v>
      </c>
      <c r="D198" s="253"/>
      <c r="E198" s="253"/>
    </row>
    <row r="199" spans="1:10" s="151" customFormat="1" ht="11.75" customHeight="1">
      <c r="A199" s="244"/>
      <c r="B199" s="250" t="s">
        <v>239</v>
      </c>
      <c r="C199" s="242" t="s">
        <v>117</v>
      </c>
      <c r="D199" s="180"/>
      <c r="E199" s="180"/>
    </row>
    <row r="200" spans="1:10" ht="39">
      <c r="A200" s="244"/>
      <c r="B200" s="241" t="s">
        <v>98</v>
      </c>
      <c r="C200" s="251" t="s">
        <v>1058</v>
      </c>
      <c r="D200" s="179"/>
      <c r="E200" s="179"/>
      <c r="J200" s="151"/>
    </row>
    <row r="201" spans="1:10" s="151" customFormat="1" ht="11.75" customHeight="1">
      <c r="A201" s="244"/>
      <c r="B201" s="241" t="s">
        <v>100</v>
      </c>
      <c r="C201" s="242" t="s">
        <v>101</v>
      </c>
      <c r="D201" s="180" t="s">
        <v>1055</v>
      </c>
      <c r="E201" s="180"/>
    </row>
    <row r="202" spans="1:10" s="262" customFormat="1" ht="26">
      <c r="A202" s="244"/>
      <c r="B202" s="241" t="s">
        <v>99</v>
      </c>
      <c r="C202" s="245" t="s">
        <v>1059</v>
      </c>
      <c r="D202" s="180"/>
      <c r="E202" s="180"/>
      <c r="F202" s="261"/>
    </row>
    <row r="203" spans="1:10" ht="39">
      <c r="A203" s="108"/>
      <c r="B203" s="241" t="s">
        <v>66</v>
      </c>
      <c r="C203" s="245" t="s">
        <v>1060</v>
      </c>
      <c r="D203" s="263"/>
      <c r="E203" s="263"/>
    </row>
    <row r="204" spans="1:10" ht="11.75" customHeight="1">
      <c r="A204" s="108"/>
      <c r="B204" s="241" t="s">
        <v>15</v>
      </c>
      <c r="C204" s="254" t="s">
        <v>320</v>
      </c>
      <c r="D204" s="161"/>
      <c r="E204" s="146"/>
    </row>
    <row r="205" spans="1:10" ht="11.75" customHeight="1">
      <c r="A205" s="108"/>
      <c r="B205" s="241" t="s">
        <v>16</v>
      </c>
      <c r="C205" s="242" t="s">
        <v>813</v>
      </c>
      <c r="D205" s="162"/>
      <c r="E205" s="162"/>
    </row>
    <row r="206" spans="1:10" ht="11.75" customHeight="1" thickBot="1">
      <c r="A206" s="196"/>
      <c r="B206" s="166" t="s">
        <v>143</v>
      </c>
      <c r="C206" s="167" t="s">
        <v>146</v>
      </c>
      <c r="D206" s="228"/>
      <c r="E206" s="228"/>
    </row>
    <row r="207" spans="1:10" ht="15" customHeight="1">
      <c r="A207" s="255" t="s">
        <v>1203</v>
      </c>
      <c r="B207" s="256" t="s">
        <v>1212</v>
      </c>
      <c r="C207" s="257" t="s">
        <v>1204</v>
      </c>
      <c r="D207" s="258">
        <v>5990</v>
      </c>
      <c r="E207" s="258">
        <f>D207/1.07</f>
        <v>5598.130841121495</v>
      </c>
    </row>
    <row r="208" spans="1:10" ht="11.75" customHeight="1">
      <c r="A208" s="108"/>
      <c r="B208" s="239" t="s">
        <v>9</v>
      </c>
      <c r="C208" s="240" t="s">
        <v>1206</v>
      </c>
      <c r="D208" s="281"/>
      <c r="E208" s="282"/>
    </row>
    <row r="209" spans="1:6" ht="11.75" customHeight="1">
      <c r="A209" s="108"/>
      <c r="B209" s="241" t="s">
        <v>86</v>
      </c>
      <c r="C209" s="240" t="s">
        <v>105</v>
      </c>
      <c r="D209" s="1"/>
      <c r="E209" s="2"/>
    </row>
    <row r="210" spans="1:6" ht="11.75" customHeight="1">
      <c r="A210" s="108"/>
      <c r="B210" s="241" t="s">
        <v>88</v>
      </c>
      <c r="C210" s="245" t="s">
        <v>89</v>
      </c>
      <c r="D210" s="281"/>
      <c r="E210" s="282"/>
    </row>
    <row r="211" spans="1:6" ht="11.75" customHeight="1">
      <c r="A211" s="108"/>
      <c r="B211" s="241" t="s">
        <v>90</v>
      </c>
      <c r="C211" s="242" t="s">
        <v>195</v>
      </c>
      <c r="D211" s="281"/>
      <c r="E211" s="282"/>
    </row>
    <row r="212" spans="1:6" ht="11.75" customHeight="1">
      <c r="A212" s="108"/>
      <c r="B212" s="241" t="s">
        <v>91</v>
      </c>
      <c r="C212" s="242" t="s">
        <v>695</v>
      </c>
      <c r="D212" s="154"/>
      <c r="E212" s="155"/>
    </row>
    <row r="213" spans="1:6" ht="13">
      <c r="A213" s="104"/>
      <c r="B213" s="241" t="s">
        <v>92</v>
      </c>
      <c r="C213" s="245" t="s">
        <v>227</v>
      </c>
      <c r="D213" s="180"/>
      <c r="E213" s="180"/>
    </row>
    <row r="214" spans="1:6" ht="11.75" customHeight="1">
      <c r="A214" s="104"/>
      <c r="B214" s="241" t="s">
        <v>93</v>
      </c>
      <c r="C214" s="242" t="s">
        <v>109</v>
      </c>
      <c r="D214" s="179"/>
      <c r="E214" s="179"/>
    </row>
    <row r="215" spans="1:6" ht="26">
      <c r="A215" s="244"/>
      <c r="B215" s="241" t="s">
        <v>95</v>
      </c>
      <c r="C215" s="245" t="s">
        <v>1207</v>
      </c>
      <c r="D215" s="253"/>
      <c r="E215" s="253"/>
    </row>
    <row r="216" spans="1:6" ht="11.75" customHeight="1">
      <c r="A216" s="244"/>
      <c r="B216" s="241" t="s">
        <v>96</v>
      </c>
      <c r="C216" s="240" t="s">
        <v>1057</v>
      </c>
      <c r="D216" s="248"/>
      <c r="E216" s="248"/>
    </row>
    <row r="217" spans="1:6" ht="11.75" customHeight="1">
      <c r="A217" s="244"/>
      <c r="B217" s="241" t="s">
        <v>97</v>
      </c>
      <c r="C217" s="242" t="s">
        <v>117</v>
      </c>
      <c r="D217" s="179"/>
      <c r="E217" s="179"/>
    </row>
    <row r="218" spans="1:6" ht="11.75" customHeight="1">
      <c r="A218" s="244"/>
      <c r="B218" s="250" t="s">
        <v>103</v>
      </c>
      <c r="C218" s="245" t="s">
        <v>710</v>
      </c>
      <c r="D218" s="253"/>
      <c r="E218" s="253"/>
    </row>
    <row r="219" spans="1:6" s="151" customFormat="1" ht="11.75" customHeight="1">
      <c r="A219" s="244"/>
      <c r="B219" s="250" t="s">
        <v>239</v>
      </c>
      <c r="C219" s="242" t="s">
        <v>117</v>
      </c>
      <c r="D219" s="180"/>
      <c r="E219" s="180"/>
    </row>
    <row r="220" spans="1:6" ht="26">
      <c r="A220" s="244"/>
      <c r="B220" s="241" t="s">
        <v>98</v>
      </c>
      <c r="C220" s="251" t="s">
        <v>733</v>
      </c>
      <c r="D220" s="179"/>
      <c r="E220" s="179"/>
    </row>
    <row r="221" spans="1:6" s="151" customFormat="1" ht="11.75" customHeight="1">
      <c r="A221" s="244"/>
      <c r="B221" s="241" t="s">
        <v>100</v>
      </c>
      <c r="C221" s="242" t="s">
        <v>101</v>
      </c>
      <c r="D221" s="180" t="s">
        <v>1205</v>
      </c>
      <c r="E221" s="180"/>
    </row>
    <row r="222" spans="1:6" s="262" customFormat="1" ht="26">
      <c r="A222" s="244"/>
      <c r="B222" s="241" t="s">
        <v>99</v>
      </c>
      <c r="C222" s="245" t="s">
        <v>1208</v>
      </c>
      <c r="D222" s="180"/>
      <c r="E222" s="180"/>
      <c r="F222" s="261"/>
    </row>
    <row r="223" spans="1:6" ht="39">
      <c r="A223" s="108"/>
      <c r="B223" s="241" t="s">
        <v>66</v>
      </c>
      <c r="C223" s="245" t="s">
        <v>1209</v>
      </c>
      <c r="D223" s="263"/>
      <c r="E223" s="263"/>
    </row>
    <row r="224" spans="1:6" ht="11.75" customHeight="1">
      <c r="A224" s="108"/>
      <c r="B224" s="241" t="s">
        <v>15</v>
      </c>
      <c r="C224" s="254" t="s">
        <v>320</v>
      </c>
      <c r="D224" s="161"/>
      <c r="E224" s="146"/>
    </row>
    <row r="225" spans="1:5" ht="11.75" customHeight="1">
      <c r="A225" s="108"/>
      <c r="B225" s="241" t="s">
        <v>16</v>
      </c>
      <c r="C225" s="242" t="s">
        <v>1210</v>
      </c>
      <c r="D225" s="212"/>
      <c r="E225" s="212"/>
    </row>
    <row r="226" spans="1:5" ht="11.75" customHeight="1" thickBot="1">
      <c r="A226" s="196"/>
      <c r="B226" s="166" t="s">
        <v>143</v>
      </c>
      <c r="C226" s="167" t="s">
        <v>146</v>
      </c>
      <c r="D226" s="228"/>
      <c r="E226" s="228"/>
    </row>
    <row r="227" spans="1:5" ht="15" customHeight="1">
      <c r="A227" s="255" t="s">
        <v>712</v>
      </c>
      <c r="B227" s="256" t="s">
        <v>714</v>
      </c>
      <c r="C227" s="257" t="s">
        <v>713</v>
      </c>
      <c r="D227" s="258">
        <v>3590</v>
      </c>
      <c r="E227" s="258">
        <f>D227/1.07</f>
        <v>3355.1401869158876</v>
      </c>
    </row>
    <row r="228" spans="1:5" ht="11.75" customHeight="1">
      <c r="A228" s="108"/>
      <c r="B228" s="239" t="s">
        <v>9</v>
      </c>
      <c r="C228" s="240" t="s">
        <v>394</v>
      </c>
      <c r="D228" s="281"/>
      <c r="E228" s="282"/>
    </row>
    <row r="229" spans="1:5" ht="11.75" customHeight="1">
      <c r="A229" s="108"/>
      <c r="B229" s="241" t="s">
        <v>86</v>
      </c>
      <c r="C229" s="240" t="s">
        <v>87</v>
      </c>
      <c r="D229" s="1"/>
      <c r="E229" s="2"/>
    </row>
    <row r="230" spans="1:5" ht="11.75" customHeight="1">
      <c r="A230" s="108"/>
      <c r="B230" s="241" t="s">
        <v>88</v>
      </c>
      <c r="C230" s="245" t="s">
        <v>89</v>
      </c>
      <c r="D230" s="292"/>
      <c r="E230" s="282"/>
    </row>
    <row r="231" spans="1:5" ht="11.75" customHeight="1">
      <c r="A231" s="108"/>
      <c r="B231" s="241" t="s">
        <v>90</v>
      </c>
      <c r="C231" s="242" t="s">
        <v>195</v>
      </c>
      <c r="D231" s="281"/>
      <c r="E231" s="282"/>
    </row>
    <row r="232" spans="1:5" ht="11.75" customHeight="1">
      <c r="A232" s="108"/>
      <c r="B232" s="241" t="s">
        <v>91</v>
      </c>
      <c r="C232" s="242" t="s">
        <v>106</v>
      </c>
      <c r="D232" s="154"/>
      <c r="E232" s="155"/>
    </row>
    <row r="233" spans="1:5" ht="13">
      <c r="A233" s="104"/>
      <c r="B233" s="241" t="s">
        <v>92</v>
      </c>
      <c r="C233" s="245" t="s">
        <v>208</v>
      </c>
      <c r="D233" s="180"/>
      <c r="E233" s="180"/>
    </row>
    <row r="234" spans="1:5" ht="11.75" customHeight="1">
      <c r="A234" s="104"/>
      <c r="B234" s="241" t="s">
        <v>93</v>
      </c>
      <c r="C234" s="242" t="s">
        <v>94</v>
      </c>
      <c r="D234" s="179"/>
      <c r="E234" s="179"/>
    </row>
    <row r="235" spans="1:5" ht="26">
      <c r="A235" s="244"/>
      <c r="B235" s="241" t="s">
        <v>95</v>
      </c>
      <c r="C235" s="245" t="s">
        <v>709</v>
      </c>
      <c r="D235" s="253"/>
      <c r="E235" s="253"/>
    </row>
    <row r="236" spans="1:5" ht="11.75" customHeight="1">
      <c r="A236" s="244"/>
      <c r="B236" s="241" t="s">
        <v>96</v>
      </c>
      <c r="C236" s="240" t="s">
        <v>112</v>
      </c>
      <c r="D236" s="248"/>
      <c r="E236" s="248"/>
    </row>
    <row r="237" spans="1:5" ht="11.75" customHeight="1">
      <c r="A237" s="244"/>
      <c r="B237" s="241" t="s">
        <v>97</v>
      </c>
      <c r="C237" s="242" t="s">
        <v>63</v>
      </c>
      <c r="D237" s="179"/>
      <c r="E237" s="179"/>
    </row>
    <row r="238" spans="1:5" ht="11.75" customHeight="1">
      <c r="A238" s="244"/>
      <c r="B238" s="250" t="s">
        <v>103</v>
      </c>
      <c r="C238" s="245" t="s">
        <v>710</v>
      </c>
      <c r="D238" s="253"/>
      <c r="E238" s="253"/>
    </row>
    <row r="239" spans="1:5" s="151" customFormat="1" ht="11.75" customHeight="1">
      <c r="A239" s="244"/>
      <c r="B239" s="250" t="s">
        <v>239</v>
      </c>
      <c r="C239" s="242" t="s">
        <v>117</v>
      </c>
      <c r="D239" s="180"/>
      <c r="E239" s="180"/>
    </row>
    <row r="240" spans="1:5" ht="26">
      <c r="A240" s="244"/>
      <c r="B240" s="241" t="s">
        <v>98</v>
      </c>
      <c r="C240" s="251" t="s">
        <v>716</v>
      </c>
      <c r="D240" s="179"/>
      <c r="E240" s="179"/>
    </row>
    <row r="241" spans="1:6" s="151" customFormat="1" ht="11.75" customHeight="1">
      <c r="A241" s="244"/>
      <c r="B241" s="241" t="s">
        <v>100</v>
      </c>
      <c r="C241" s="242" t="s">
        <v>101</v>
      </c>
      <c r="D241" s="180" t="s">
        <v>715</v>
      </c>
      <c r="E241" s="180"/>
    </row>
    <row r="242" spans="1:6" s="262" customFormat="1" ht="26">
      <c r="A242" s="244"/>
      <c r="B242" s="241" t="s">
        <v>99</v>
      </c>
      <c r="C242" s="245" t="s">
        <v>717</v>
      </c>
      <c r="D242" s="180"/>
      <c r="E242" s="180"/>
      <c r="F242" s="261"/>
    </row>
    <row r="243" spans="1:6" ht="39">
      <c r="A243" s="108"/>
      <c r="B243" s="241" t="s">
        <v>66</v>
      </c>
      <c r="C243" s="245" t="s">
        <v>718</v>
      </c>
      <c r="D243" s="263"/>
      <c r="E243" s="263"/>
    </row>
    <row r="244" spans="1:6" ht="11.75" customHeight="1">
      <c r="A244" s="108"/>
      <c r="B244" s="241" t="s">
        <v>15</v>
      </c>
      <c r="C244" s="254" t="s">
        <v>320</v>
      </c>
      <c r="D244" s="161" t="s">
        <v>935</v>
      </c>
      <c r="E244" s="146"/>
    </row>
    <row r="245" spans="1:6" ht="11.75" customHeight="1">
      <c r="A245" s="108"/>
      <c r="B245" s="241" t="s">
        <v>16</v>
      </c>
      <c r="C245" s="242" t="s">
        <v>27</v>
      </c>
      <c r="D245" s="162">
        <v>3790</v>
      </c>
      <c r="E245" s="162">
        <v>3542</v>
      </c>
    </row>
    <row r="246" spans="1:6" ht="11.75" customHeight="1" thickBot="1">
      <c r="A246" s="196"/>
      <c r="B246" s="166" t="s">
        <v>143</v>
      </c>
      <c r="C246" s="167" t="s">
        <v>145</v>
      </c>
      <c r="D246" s="228"/>
      <c r="E246" s="228"/>
    </row>
    <row r="247" spans="1:6" ht="15" customHeight="1">
      <c r="A247" s="255" t="s">
        <v>542</v>
      </c>
      <c r="B247" s="256" t="s">
        <v>544</v>
      </c>
      <c r="C247" s="257" t="s">
        <v>545</v>
      </c>
      <c r="D247" s="258">
        <v>4590</v>
      </c>
      <c r="E247" s="258">
        <f>D247/1.07</f>
        <v>4289.7196261682238</v>
      </c>
    </row>
    <row r="248" spans="1:6" ht="11.75" customHeight="1">
      <c r="A248" s="108"/>
      <c r="B248" s="239" t="s">
        <v>9</v>
      </c>
      <c r="C248" s="240" t="s">
        <v>373</v>
      </c>
      <c r="D248" s="281"/>
      <c r="E248" s="282"/>
    </row>
    <row r="249" spans="1:6" ht="11.75" customHeight="1">
      <c r="A249" s="108"/>
      <c r="B249" s="241" t="s">
        <v>86</v>
      </c>
      <c r="C249" s="240" t="s">
        <v>87</v>
      </c>
      <c r="D249" s="281"/>
      <c r="E249" s="282"/>
    </row>
    <row r="250" spans="1:6" ht="11.75" customHeight="1">
      <c r="A250" s="108"/>
      <c r="B250" s="241" t="s">
        <v>88</v>
      </c>
      <c r="C250" s="245" t="s">
        <v>89</v>
      </c>
      <c r="D250" s="281"/>
      <c r="E250" s="282"/>
    </row>
    <row r="251" spans="1:6" ht="11.75" customHeight="1">
      <c r="A251" s="108"/>
      <c r="B251" s="241" t="s">
        <v>90</v>
      </c>
      <c r="C251" s="242" t="s">
        <v>195</v>
      </c>
      <c r="D251" s="281"/>
      <c r="E251" s="282"/>
    </row>
    <row r="252" spans="1:6" ht="11.75" customHeight="1">
      <c r="A252" s="108"/>
      <c r="B252" s="241" t="s">
        <v>91</v>
      </c>
      <c r="C252" s="242" t="s">
        <v>546</v>
      </c>
      <c r="D252" s="281"/>
      <c r="E252" s="282"/>
    </row>
    <row r="253" spans="1:6" ht="13">
      <c r="A253" s="104"/>
      <c r="B253" s="241" t="s">
        <v>92</v>
      </c>
      <c r="C253" s="245" t="s">
        <v>208</v>
      </c>
      <c r="D253" s="180"/>
      <c r="E253" s="180"/>
    </row>
    <row r="254" spans="1:6" ht="11.75" customHeight="1">
      <c r="A254" s="279" t="s">
        <v>541</v>
      </c>
      <c r="B254" s="241" t="s">
        <v>93</v>
      </c>
      <c r="C254" s="242" t="s">
        <v>94</v>
      </c>
      <c r="D254" s="179"/>
      <c r="E254" s="179"/>
    </row>
    <row r="255" spans="1:6" ht="26">
      <c r="A255" s="244"/>
      <c r="B255" s="241" t="s">
        <v>95</v>
      </c>
      <c r="C255" s="245" t="s">
        <v>547</v>
      </c>
      <c r="D255" s="253"/>
      <c r="E255" s="253"/>
    </row>
    <row r="256" spans="1:6" ht="11.75" customHeight="1">
      <c r="A256" s="244"/>
      <c r="B256" s="241" t="s">
        <v>96</v>
      </c>
      <c r="C256" s="240" t="s">
        <v>112</v>
      </c>
      <c r="D256" s="248"/>
      <c r="E256" s="248"/>
    </row>
    <row r="257" spans="1:10" ht="11.75" customHeight="1">
      <c r="A257" s="244"/>
      <c r="B257" s="241" t="s">
        <v>97</v>
      </c>
      <c r="C257" s="242" t="s">
        <v>63</v>
      </c>
      <c r="D257" s="179"/>
      <c r="E257" s="179"/>
    </row>
    <row r="258" spans="1:10" ht="11.75" customHeight="1">
      <c r="A258" s="244"/>
      <c r="B258" s="250" t="s">
        <v>103</v>
      </c>
      <c r="C258" s="242" t="s">
        <v>117</v>
      </c>
      <c r="D258" s="253"/>
      <c r="E258" s="253"/>
    </row>
    <row r="259" spans="1:10" s="151" customFormat="1" ht="11.75" customHeight="1">
      <c r="A259" s="244"/>
      <c r="B259" s="250" t="s">
        <v>239</v>
      </c>
      <c r="C259" s="242" t="s">
        <v>117</v>
      </c>
      <c r="D259" s="180"/>
      <c r="E259" s="180"/>
    </row>
    <row r="260" spans="1:10" ht="26">
      <c r="A260" s="244"/>
      <c r="B260" s="241" t="s">
        <v>98</v>
      </c>
      <c r="C260" s="251" t="s">
        <v>548</v>
      </c>
      <c r="D260" s="179"/>
      <c r="E260" s="179"/>
      <c r="J260" s="151"/>
    </row>
    <row r="261" spans="1:10" s="151" customFormat="1" ht="11.75" customHeight="1">
      <c r="A261" s="244"/>
      <c r="B261" s="241" t="s">
        <v>100</v>
      </c>
      <c r="C261" s="242" t="s">
        <v>101</v>
      </c>
      <c r="D261" s="180" t="s">
        <v>543</v>
      </c>
      <c r="E261" s="180"/>
    </row>
    <row r="262" spans="1:10" s="262" customFormat="1" ht="26">
      <c r="A262" s="244"/>
      <c r="B262" s="241" t="s">
        <v>99</v>
      </c>
      <c r="C262" s="245" t="s">
        <v>549</v>
      </c>
      <c r="D262" s="180"/>
      <c r="E262" s="180"/>
      <c r="F262" s="261"/>
    </row>
    <row r="263" spans="1:10" ht="39">
      <c r="A263" s="108"/>
      <c r="B263" s="241" t="s">
        <v>66</v>
      </c>
      <c r="C263" s="245" t="s">
        <v>550</v>
      </c>
      <c r="D263" s="263"/>
      <c r="E263" s="263"/>
    </row>
    <row r="264" spans="1:10" ht="11.75" customHeight="1">
      <c r="A264" s="108"/>
      <c r="B264" s="241" t="s">
        <v>15</v>
      </c>
      <c r="C264" s="254" t="s">
        <v>320</v>
      </c>
      <c r="D264" s="161" t="s">
        <v>935</v>
      </c>
      <c r="E264" s="146"/>
    </row>
    <row r="265" spans="1:10" ht="11.75" customHeight="1">
      <c r="A265" s="108"/>
      <c r="B265" s="241" t="s">
        <v>16</v>
      </c>
      <c r="C265" s="242" t="s">
        <v>27</v>
      </c>
      <c r="D265" s="162">
        <v>4790</v>
      </c>
      <c r="E265" s="162">
        <v>4477</v>
      </c>
    </row>
    <row r="266" spans="1:10" ht="11.75" customHeight="1" thickBot="1">
      <c r="A266" s="196"/>
      <c r="B266" s="166" t="s">
        <v>143</v>
      </c>
      <c r="C266" s="167" t="s">
        <v>145</v>
      </c>
      <c r="D266" s="228"/>
      <c r="E266" s="228"/>
    </row>
    <row r="267" spans="1:10" ht="15" customHeight="1">
      <c r="A267" s="255" t="s">
        <v>1583</v>
      </c>
      <c r="B267" s="256" t="s">
        <v>1585</v>
      </c>
      <c r="C267" s="257" t="s">
        <v>1586</v>
      </c>
      <c r="D267" s="258">
        <v>4790</v>
      </c>
      <c r="E267" s="258">
        <f>D267/1.07</f>
        <v>4476.6355140186915</v>
      </c>
    </row>
    <row r="268" spans="1:10" ht="11.75" customHeight="1">
      <c r="A268" s="108"/>
      <c r="B268" s="239" t="s">
        <v>9</v>
      </c>
      <c r="C268" s="240" t="s">
        <v>373</v>
      </c>
      <c r="D268" s="154"/>
      <c r="E268" s="155"/>
    </row>
    <row r="269" spans="1:10" ht="11.75" customHeight="1">
      <c r="A269" s="108"/>
      <c r="B269" s="241" t="s">
        <v>86</v>
      </c>
      <c r="C269" s="240" t="s">
        <v>87</v>
      </c>
      <c r="D269" s="1"/>
      <c r="E269" s="2"/>
    </row>
    <row r="270" spans="1:10" ht="11.75" customHeight="1">
      <c r="A270" s="108"/>
      <c r="B270" s="241" t="s">
        <v>88</v>
      </c>
      <c r="C270" s="245" t="s">
        <v>89</v>
      </c>
      <c r="D270" s="281"/>
      <c r="E270" s="282"/>
    </row>
    <row r="271" spans="1:10" ht="11.75" customHeight="1">
      <c r="A271" s="104"/>
      <c r="B271" s="241" t="s">
        <v>90</v>
      </c>
      <c r="C271" s="242" t="s">
        <v>250</v>
      </c>
      <c r="D271" s="154"/>
      <c r="E271" s="155"/>
    </row>
    <row r="272" spans="1:10" ht="11.75" customHeight="1">
      <c r="A272" s="104"/>
      <c r="B272" s="241" t="s">
        <v>91</v>
      </c>
      <c r="C272" s="242" t="s">
        <v>106</v>
      </c>
      <c r="D272" s="181"/>
      <c r="E272" s="248"/>
    </row>
    <row r="273" spans="1:6" ht="13">
      <c r="A273" s="259"/>
      <c r="B273" s="241" t="s">
        <v>92</v>
      </c>
      <c r="C273" s="245" t="s">
        <v>208</v>
      </c>
      <c r="D273" s="181"/>
      <c r="E273" s="248"/>
    </row>
    <row r="274" spans="1:6" ht="11.75" customHeight="1">
      <c r="A274" s="244"/>
      <c r="B274" s="241" t="s">
        <v>93</v>
      </c>
      <c r="C274" s="242" t="s">
        <v>94</v>
      </c>
      <c r="D274" s="181"/>
      <c r="E274" s="248"/>
    </row>
    <row r="275" spans="1:6">
      <c r="A275" s="244"/>
      <c r="B275" s="241" t="s">
        <v>95</v>
      </c>
      <c r="C275" s="242" t="s">
        <v>1587</v>
      </c>
      <c r="D275" s="248"/>
      <c r="E275" s="248"/>
    </row>
    <row r="276" spans="1:6" ht="11.75" customHeight="1">
      <c r="A276" s="244"/>
      <c r="B276" s="241" t="s">
        <v>96</v>
      </c>
      <c r="C276" s="240" t="s">
        <v>111</v>
      </c>
      <c r="D276" s="264"/>
      <c r="E276" s="248"/>
    </row>
    <row r="277" spans="1:6" ht="11.75" customHeight="1">
      <c r="A277" s="244"/>
      <c r="B277" s="241" t="s">
        <v>97</v>
      </c>
      <c r="C277" s="242" t="s">
        <v>63</v>
      </c>
      <c r="D277" s="179"/>
      <c r="E277" s="179"/>
    </row>
    <row r="278" spans="1:6" ht="11.75" customHeight="1">
      <c r="A278" s="244"/>
      <c r="B278" s="250" t="s">
        <v>103</v>
      </c>
      <c r="C278" s="242" t="s">
        <v>391</v>
      </c>
      <c r="D278" s="204"/>
      <c r="E278" s="180"/>
    </row>
    <row r="279" spans="1:6" ht="65">
      <c r="A279" s="244"/>
      <c r="B279" s="241" t="s">
        <v>98</v>
      </c>
      <c r="C279" s="251" t="s">
        <v>1588</v>
      </c>
      <c r="D279" s="248"/>
      <c r="E279" s="248"/>
    </row>
    <row r="280" spans="1:6" s="151" customFormat="1">
      <c r="A280" s="244"/>
      <c r="B280" s="241" t="s">
        <v>100</v>
      </c>
      <c r="C280" s="242" t="s">
        <v>101</v>
      </c>
      <c r="D280" s="179" t="s">
        <v>1584</v>
      </c>
      <c r="E280" s="179"/>
    </row>
    <row r="281" spans="1:6" s="262" customFormat="1" ht="26">
      <c r="A281" s="244"/>
      <c r="B281" s="241" t="s">
        <v>99</v>
      </c>
      <c r="C281" s="245" t="s">
        <v>1589</v>
      </c>
      <c r="D281" s="180"/>
      <c r="E281" s="180"/>
      <c r="F281" s="261"/>
    </row>
    <row r="282" spans="1:6" ht="39">
      <c r="A282" s="108"/>
      <c r="B282" s="241" t="s">
        <v>66</v>
      </c>
      <c r="C282" s="245" t="s">
        <v>1590</v>
      </c>
      <c r="D282" s="248"/>
      <c r="E282" s="248"/>
    </row>
    <row r="283" spans="1:6" ht="11.75" customHeight="1">
      <c r="A283" s="108"/>
      <c r="B283" s="241" t="s">
        <v>15</v>
      </c>
      <c r="C283" s="254" t="s">
        <v>451</v>
      </c>
      <c r="D283" s="161"/>
      <c r="E283" s="146"/>
    </row>
    <row r="284" spans="1:6" ht="11.75" customHeight="1">
      <c r="A284" s="108"/>
      <c r="B284" s="241" t="s">
        <v>16</v>
      </c>
      <c r="C284" s="242" t="s">
        <v>27</v>
      </c>
      <c r="D284" s="212"/>
      <c r="E284" s="212"/>
    </row>
    <row r="285" spans="1:6" ht="11.75" customHeight="1" thickBot="1">
      <c r="A285" s="196"/>
      <c r="B285" s="166" t="s">
        <v>143</v>
      </c>
      <c r="C285" s="167" t="s">
        <v>146</v>
      </c>
      <c r="D285" s="228"/>
      <c r="E285" s="228"/>
    </row>
    <row r="286" spans="1:6" ht="15" customHeight="1">
      <c r="A286" s="255" t="s">
        <v>728</v>
      </c>
      <c r="B286" s="256" t="s">
        <v>730</v>
      </c>
      <c r="C286" s="257" t="s">
        <v>729</v>
      </c>
      <c r="D286" s="258">
        <v>6990</v>
      </c>
      <c r="E286" s="258">
        <f>D286/1.07</f>
        <v>6532.7102803738317</v>
      </c>
    </row>
    <row r="287" spans="1:6" ht="11.75" customHeight="1">
      <c r="A287" s="108"/>
      <c r="B287" s="239" t="s">
        <v>9</v>
      </c>
      <c r="C287" s="240" t="s">
        <v>373</v>
      </c>
      <c r="D287" s="281"/>
      <c r="E287" s="282"/>
    </row>
    <row r="288" spans="1:6" ht="11.75" customHeight="1">
      <c r="A288" s="108"/>
      <c r="B288" s="241" t="s">
        <v>86</v>
      </c>
      <c r="C288" s="240" t="s">
        <v>105</v>
      </c>
      <c r="D288" s="3" t="s">
        <v>1548</v>
      </c>
      <c r="E288" s="4"/>
    </row>
    <row r="289" spans="1:6" ht="11.75" customHeight="1">
      <c r="A289" s="108"/>
      <c r="B289" s="241" t="s">
        <v>88</v>
      </c>
      <c r="C289" s="245" t="s">
        <v>89</v>
      </c>
      <c r="D289" s="15">
        <v>6490</v>
      </c>
      <c r="E289" s="16">
        <f>D289/1.07</f>
        <v>6065.4205607476633</v>
      </c>
    </row>
    <row r="290" spans="1:6" ht="11.75" customHeight="1">
      <c r="A290" s="108"/>
      <c r="B290" s="241" t="s">
        <v>90</v>
      </c>
      <c r="C290" s="242" t="s">
        <v>195</v>
      </c>
      <c r="D290" s="281"/>
      <c r="E290" s="282"/>
    </row>
    <row r="291" spans="1:6" ht="11.75" customHeight="1">
      <c r="A291" s="108"/>
      <c r="B291" s="241" t="s">
        <v>91</v>
      </c>
      <c r="C291" s="242" t="s">
        <v>546</v>
      </c>
      <c r="D291" s="154"/>
      <c r="E291" s="155"/>
    </row>
    <row r="292" spans="1:6" ht="13">
      <c r="A292" s="104"/>
      <c r="B292" s="241" t="s">
        <v>92</v>
      </c>
      <c r="C292" s="245" t="s">
        <v>208</v>
      </c>
      <c r="D292" s="180"/>
      <c r="E292" s="180"/>
    </row>
    <row r="293" spans="1:6" ht="11.75" customHeight="1">
      <c r="A293" s="104"/>
      <c r="B293" s="241" t="s">
        <v>93</v>
      </c>
      <c r="C293" s="242" t="s">
        <v>94</v>
      </c>
      <c r="D293" s="179"/>
      <c r="E293" s="179"/>
    </row>
    <row r="294" spans="1:6" ht="26">
      <c r="A294" s="244"/>
      <c r="B294" s="241" t="s">
        <v>95</v>
      </c>
      <c r="C294" s="245" t="s">
        <v>547</v>
      </c>
      <c r="D294" s="253"/>
      <c r="E294" s="253"/>
    </row>
    <row r="295" spans="1:6" ht="11.75" customHeight="1">
      <c r="A295" s="244"/>
      <c r="B295" s="241" t="s">
        <v>96</v>
      </c>
      <c r="C295" s="240" t="s">
        <v>732</v>
      </c>
      <c r="D295" s="248"/>
      <c r="E295" s="248"/>
    </row>
    <row r="296" spans="1:6" ht="11.75" customHeight="1">
      <c r="A296" s="244"/>
      <c r="B296" s="241" t="s">
        <v>97</v>
      </c>
      <c r="C296" s="242" t="s">
        <v>63</v>
      </c>
      <c r="D296" s="179"/>
      <c r="E296" s="179"/>
    </row>
    <row r="297" spans="1:6" ht="11.75" customHeight="1">
      <c r="A297" s="244"/>
      <c r="B297" s="250" t="s">
        <v>103</v>
      </c>
      <c r="C297" s="245" t="s">
        <v>710</v>
      </c>
      <c r="D297" s="253"/>
      <c r="E297" s="253"/>
    </row>
    <row r="298" spans="1:6" s="151" customFormat="1" ht="11.75" customHeight="1">
      <c r="A298" s="244"/>
      <c r="B298" s="250" t="s">
        <v>239</v>
      </c>
      <c r="C298" s="242" t="s">
        <v>117</v>
      </c>
      <c r="D298" s="180"/>
      <c r="E298" s="180"/>
    </row>
    <row r="299" spans="1:6" ht="26">
      <c r="A299" s="244"/>
      <c r="B299" s="241" t="s">
        <v>98</v>
      </c>
      <c r="C299" s="251" t="s">
        <v>733</v>
      </c>
      <c r="D299" s="179"/>
      <c r="E299" s="179"/>
    </row>
    <row r="300" spans="1:6" s="151" customFormat="1" ht="11.75" customHeight="1">
      <c r="A300" s="244"/>
      <c r="B300" s="241" t="s">
        <v>100</v>
      </c>
      <c r="C300" s="242" t="s">
        <v>101</v>
      </c>
      <c r="D300" s="180" t="s">
        <v>731</v>
      </c>
      <c r="E300" s="180"/>
    </row>
    <row r="301" spans="1:6" s="262" customFormat="1" ht="26">
      <c r="A301" s="244"/>
      <c r="B301" s="241" t="s">
        <v>99</v>
      </c>
      <c r="C301" s="245" t="s">
        <v>734</v>
      </c>
      <c r="D301" s="180"/>
      <c r="E301" s="180"/>
      <c r="F301" s="261"/>
    </row>
    <row r="302" spans="1:6" ht="39">
      <c r="A302" s="108"/>
      <c r="B302" s="241" t="s">
        <v>66</v>
      </c>
      <c r="C302" s="245" t="s">
        <v>735</v>
      </c>
      <c r="D302" s="263"/>
      <c r="E302" s="263"/>
    </row>
    <row r="303" spans="1:6" ht="11.75" customHeight="1">
      <c r="A303" s="108"/>
      <c r="B303" s="241" t="s">
        <v>15</v>
      </c>
      <c r="C303" s="254" t="s">
        <v>320</v>
      </c>
      <c r="D303" s="161"/>
      <c r="E303" s="146"/>
    </row>
    <row r="304" spans="1:6" ht="11.75" customHeight="1">
      <c r="A304" s="108"/>
      <c r="B304" s="241" t="s">
        <v>16</v>
      </c>
      <c r="C304" s="242" t="s">
        <v>27</v>
      </c>
      <c r="D304" s="162"/>
      <c r="E304" s="162"/>
    </row>
    <row r="305" spans="1:5" ht="11.75" customHeight="1" thickBot="1">
      <c r="A305" s="196"/>
      <c r="B305" s="166" t="s">
        <v>143</v>
      </c>
      <c r="C305" s="167" t="s">
        <v>146</v>
      </c>
      <c r="D305" s="228"/>
      <c r="E305" s="228"/>
    </row>
    <row r="306" spans="1:5" ht="15" customHeight="1">
      <c r="A306" s="255" t="s">
        <v>706</v>
      </c>
      <c r="B306" s="256" t="s">
        <v>708</v>
      </c>
      <c r="C306" s="257" t="s">
        <v>707</v>
      </c>
      <c r="D306" s="258">
        <v>6990</v>
      </c>
      <c r="E306" s="258">
        <f>D306/1.07</f>
        <v>6532.7102803738317</v>
      </c>
    </row>
    <row r="307" spans="1:5" ht="11.75" customHeight="1">
      <c r="A307" s="108"/>
      <c r="B307" s="239" t="s">
        <v>9</v>
      </c>
      <c r="C307" s="240" t="s">
        <v>373</v>
      </c>
      <c r="D307" s="281"/>
      <c r="E307" s="282"/>
    </row>
    <row r="308" spans="1:5" ht="11.75" customHeight="1">
      <c r="A308" s="108"/>
      <c r="B308" s="241" t="s">
        <v>86</v>
      </c>
      <c r="C308" s="240" t="s">
        <v>105</v>
      </c>
      <c r="D308" s="3" t="s">
        <v>1549</v>
      </c>
      <c r="E308" s="4"/>
    </row>
    <row r="309" spans="1:5" ht="11.75" customHeight="1">
      <c r="A309" s="108"/>
      <c r="B309" s="241" t="s">
        <v>88</v>
      </c>
      <c r="C309" s="245" t="s">
        <v>89</v>
      </c>
      <c r="D309" s="15">
        <v>5990</v>
      </c>
      <c r="E309" s="16">
        <f>D309/1.07</f>
        <v>5598.130841121495</v>
      </c>
    </row>
    <row r="310" spans="1:5" ht="11.75" customHeight="1">
      <c r="A310" s="108"/>
      <c r="B310" s="241" t="s">
        <v>90</v>
      </c>
      <c r="C310" s="242" t="s">
        <v>195</v>
      </c>
      <c r="D310" s="281"/>
      <c r="E310" s="282"/>
    </row>
    <row r="311" spans="1:5" ht="11.75" customHeight="1">
      <c r="A311" s="108"/>
      <c r="B311" s="241" t="s">
        <v>91</v>
      </c>
      <c r="C311" s="242" t="s">
        <v>209</v>
      </c>
      <c r="D311" s="154"/>
      <c r="E311" s="155"/>
    </row>
    <row r="312" spans="1:5" ht="13">
      <c r="A312" s="104"/>
      <c r="B312" s="241" t="s">
        <v>92</v>
      </c>
      <c r="C312" s="245" t="s">
        <v>208</v>
      </c>
      <c r="D312" s="180"/>
      <c r="E312" s="180"/>
    </row>
    <row r="313" spans="1:5" ht="11.75" customHeight="1">
      <c r="A313" s="104"/>
      <c r="B313" s="241" t="s">
        <v>93</v>
      </c>
      <c r="C313" s="242" t="s">
        <v>109</v>
      </c>
      <c r="D313" s="179"/>
      <c r="E313" s="179"/>
    </row>
    <row r="314" spans="1:5" ht="26">
      <c r="A314" s="244"/>
      <c r="B314" s="241" t="s">
        <v>95</v>
      </c>
      <c r="C314" s="245" t="s">
        <v>1037</v>
      </c>
      <c r="D314" s="253"/>
      <c r="E314" s="253"/>
    </row>
    <row r="315" spans="1:5" ht="11.75" customHeight="1">
      <c r="A315" s="244"/>
      <c r="B315" s="241" t="s">
        <v>96</v>
      </c>
      <c r="C315" s="240" t="s">
        <v>112</v>
      </c>
      <c r="D315" s="248"/>
      <c r="E315" s="248"/>
    </row>
    <row r="316" spans="1:5" ht="11.75" customHeight="1">
      <c r="A316" s="244"/>
      <c r="B316" s="241" t="s">
        <v>97</v>
      </c>
      <c r="C316" s="242" t="s">
        <v>63</v>
      </c>
      <c r="D316" s="179"/>
      <c r="E316" s="179"/>
    </row>
    <row r="317" spans="1:5" ht="11.75" customHeight="1">
      <c r="A317" s="244"/>
      <c r="B317" s="250" t="s">
        <v>103</v>
      </c>
      <c r="C317" s="245" t="s">
        <v>710</v>
      </c>
      <c r="D317" s="253"/>
      <c r="E317" s="253"/>
    </row>
    <row r="318" spans="1:5" s="151" customFormat="1" ht="11.75" customHeight="1">
      <c r="A318" s="244"/>
      <c r="B318" s="250" t="s">
        <v>239</v>
      </c>
      <c r="C318" s="242" t="s">
        <v>117</v>
      </c>
      <c r="D318" s="180"/>
      <c r="E318" s="180"/>
    </row>
    <row r="319" spans="1:5" ht="91">
      <c r="A319" s="244"/>
      <c r="B319" s="241" t="s">
        <v>98</v>
      </c>
      <c r="C319" s="251" t="s">
        <v>1042</v>
      </c>
      <c r="D319" s="179"/>
      <c r="E319" s="179"/>
    </row>
    <row r="320" spans="1:5" s="151" customFormat="1" ht="11.75" customHeight="1">
      <c r="A320" s="244"/>
      <c r="B320" s="241" t="s">
        <v>100</v>
      </c>
      <c r="C320" s="242" t="s">
        <v>101</v>
      </c>
      <c r="D320" s="180" t="s">
        <v>1040</v>
      </c>
      <c r="E320" s="180"/>
    </row>
    <row r="321" spans="1:6" s="262" customFormat="1" ht="26">
      <c r="A321" s="244"/>
      <c r="B321" s="241" t="s">
        <v>99</v>
      </c>
      <c r="C321" s="245" t="s">
        <v>711</v>
      </c>
      <c r="D321" s="180"/>
      <c r="E321" s="180"/>
      <c r="F321" s="261"/>
    </row>
    <row r="322" spans="1:6" ht="39">
      <c r="A322" s="108"/>
      <c r="B322" s="241" t="s">
        <v>66</v>
      </c>
      <c r="C322" s="245" t="s">
        <v>1041</v>
      </c>
      <c r="D322" s="263"/>
      <c r="E322" s="263"/>
    </row>
    <row r="323" spans="1:6" ht="11.75" customHeight="1">
      <c r="A323" s="108"/>
      <c r="B323" s="241" t="s">
        <v>15</v>
      </c>
      <c r="C323" s="254" t="s">
        <v>320</v>
      </c>
      <c r="D323" s="161" t="s">
        <v>1546</v>
      </c>
      <c r="E323" s="146"/>
    </row>
    <row r="324" spans="1:6" ht="11.75" customHeight="1">
      <c r="A324" s="108"/>
      <c r="B324" s="241" t="s">
        <v>16</v>
      </c>
      <c r="C324" s="242" t="s">
        <v>27</v>
      </c>
      <c r="D324" s="162">
        <v>6990</v>
      </c>
      <c r="E324" s="162">
        <v>6533</v>
      </c>
    </row>
    <row r="325" spans="1:6" ht="11.75" customHeight="1" thickBot="1">
      <c r="A325" s="196"/>
      <c r="B325" s="166" t="s">
        <v>143</v>
      </c>
      <c r="C325" s="167" t="s">
        <v>1043</v>
      </c>
      <c r="D325" s="228"/>
      <c r="E325" s="228"/>
    </row>
    <row r="326" spans="1:6" ht="15" customHeight="1">
      <c r="A326" s="255" t="s">
        <v>723</v>
      </c>
      <c r="B326" s="256" t="s">
        <v>1034</v>
      </c>
      <c r="C326" s="257" t="s">
        <v>724</v>
      </c>
      <c r="D326" s="258">
        <v>8990</v>
      </c>
      <c r="E326" s="258">
        <f>D326/1.07</f>
        <v>8401.8691588785041</v>
      </c>
    </row>
    <row r="327" spans="1:6" ht="11.75" customHeight="1">
      <c r="A327" s="108"/>
      <c r="B327" s="239" t="s">
        <v>9</v>
      </c>
      <c r="C327" s="240" t="s">
        <v>373</v>
      </c>
      <c r="D327" s="281"/>
      <c r="E327" s="282"/>
    </row>
    <row r="328" spans="1:6" ht="11.75" customHeight="1">
      <c r="A328" s="108"/>
      <c r="B328" s="241" t="s">
        <v>86</v>
      </c>
      <c r="C328" s="240" t="s">
        <v>108</v>
      </c>
      <c r="D328" s="3" t="s">
        <v>1577</v>
      </c>
      <c r="E328" s="4"/>
    </row>
    <row r="329" spans="1:6" ht="11.75" customHeight="1">
      <c r="A329" s="108"/>
      <c r="B329" s="241" t="s">
        <v>88</v>
      </c>
      <c r="C329" s="245" t="s">
        <v>89</v>
      </c>
      <c r="D329" s="15">
        <v>7990</v>
      </c>
      <c r="E329" s="16">
        <f>D329/1.07</f>
        <v>7467.2897196261674</v>
      </c>
    </row>
    <row r="330" spans="1:6" ht="11.75" customHeight="1">
      <c r="A330" s="108"/>
      <c r="B330" s="241" t="s">
        <v>90</v>
      </c>
      <c r="C330" s="242" t="s">
        <v>195</v>
      </c>
      <c r="D330" s="281"/>
      <c r="E330" s="282"/>
    </row>
    <row r="331" spans="1:6" ht="11.75" customHeight="1">
      <c r="A331" s="108"/>
      <c r="B331" s="241" t="s">
        <v>91</v>
      </c>
      <c r="C331" s="242" t="s">
        <v>1036</v>
      </c>
      <c r="D331" s="154"/>
      <c r="E331" s="155"/>
    </row>
    <row r="332" spans="1:6" ht="13">
      <c r="A332" s="104"/>
      <c r="B332" s="241" t="s">
        <v>92</v>
      </c>
      <c r="C332" s="245" t="s">
        <v>208</v>
      </c>
      <c r="D332" s="180"/>
      <c r="E332" s="180"/>
    </row>
    <row r="333" spans="1:6" ht="11.75" customHeight="1">
      <c r="A333" s="104"/>
      <c r="B333" s="241" t="s">
        <v>93</v>
      </c>
      <c r="C333" s="242" t="s">
        <v>94</v>
      </c>
      <c r="D333" s="179"/>
      <c r="E333" s="179"/>
    </row>
    <row r="334" spans="1:6" ht="26">
      <c r="A334" s="244"/>
      <c r="B334" s="241" t="s">
        <v>95</v>
      </c>
      <c r="C334" s="245" t="s">
        <v>1037</v>
      </c>
      <c r="D334" s="253"/>
      <c r="E334" s="253"/>
    </row>
    <row r="335" spans="1:6" ht="11.75" customHeight="1">
      <c r="A335" s="244"/>
      <c r="B335" s="241" t="s">
        <v>96</v>
      </c>
      <c r="C335" s="240" t="s">
        <v>725</v>
      </c>
      <c r="D335" s="248"/>
      <c r="E335" s="248"/>
    </row>
    <row r="336" spans="1:6" ht="11.75" customHeight="1">
      <c r="A336" s="244"/>
      <c r="B336" s="241" t="s">
        <v>97</v>
      </c>
      <c r="C336" s="242" t="s">
        <v>63</v>
      </c>
      <c r="D336" s="179"/>
      <c r="E336" s="179"/>
    </row>
    <row r="337" spans="1:6" ht="11.75" customHeight="1">
      <c r="A337" s="244"/>
      <c r="B337" s="250" t="s">
        <v>103</v>
      </c>
      <c r="C337" s="245" t="s">
        <v>710</v>
      </c>
      <c r="D337" s="253"/>
      <c r="E337" s="253"/>
    </row>
    <row r="338" spans="1:6" s="151" customFormat="1" ht="11.75" customHeight="1">
      <c r="A338" s="244"/>
      <c r="B338" s="250" t="s">
        <v>239</v>
      </c>
      <c r="C338" s="242" t="s">
        <v>117</v>
      </c>
      <c r="D338" s="180"/>
      <c r="E338" s="180"/>
    </row>
    <row r="339" spans="1:6" ht="52">
      <c r="A339" s="244"/>
      <c r="B339" s="241" t="s">
        <v>98</v>
      </c>
      <c r="C339" s="251" t="s">
        <v>1038</v>
      </c>
      <c r="D339" s="179"/>
      <c r="E339" s="179"/>
    </row>
    <row r="340" spans="1:6" s="151" customFormat="1" ht="11.75" customHeight="1">
      <c r="A340" s="244"/>
      <c r="B340" s="241" t="s">
        <v>100</v>
      </c>
      <c r="C340" s="242" t="s">
        <v>101</v>
      </c>
      <c r="D340" s="180" t="s">
        <v>1035</v>
      </c>
      <c r="E340" s="180"/>
    </row>
    <row r="341" spans="1:6" s="262" customFormat="1" ht="26">
      <c r="A341" s="244"/>
      <c r="B341" s="241" t="s">
        <v>99</v>
      </c>
      <c r="C341" s="245" t="s">
        <v>726</v>
      </c>
      <c r="D341" s="180"/>
      <c r="E341" s="180"/>
      <c r="F341" s="261"/>
    </row>
    <row r="342" spans="1:6" ht="39">
      <c r="A342" s="108"/>
      <c r="B342" s="241" t="s">
        <v>66</v>
      </c>
      <c r="C342" s="245" t="s">
        <v>727</v>
      </c>
      <c r="D342" s="263"/>
      <c r="E342" s="263"/>
    </row>
    <row r="343" spans="1:6" ht="11.75" customHeight="1">
      <c r="A343" s="108"/>
      <c r="B343" s="241" t="s">
        <v>15</v>
      </c>
      <c r="C343" s="254" t="s">
        <v>320</v>
      </c>
      <c r="D343" s="161"/>
      <c r="E343" s="146"/>
    </row>
    <row r="344" spans="1:6" ht="11.75" customHeight="1">
      <c r="A344" s="108"/>
      <c r="B344" s="241" t="s">
        <v>16</v>
      </c>
      <c r="C344" s="242" t="s">
        <v>27</v>
      </c>
      <c r="D344" s="212"/>
      <c r="E344" s="212"/>
    </row>
    <row r="345" spans="1:6" ht="11.75" customHeight="1" thickBot="1">
      <c r="A345" s="196"/>
      <c r="B345" s="166" t="s">
        <v>143</v>
      </c>
      <c r="C345" s="167" t="s">
        <v>146</v>
      </c>
      <c r="D345" s="228"/>
      <c r="E345" s="228"/>
    </row>
    <row r="346" spans="1:6" ht="15" customHeight="1">
      <c r="A346" s="255" t="s">
        <v>1496</v>
      </c>
      <c r="B346" s="256" t="s">
        <v>1497</v>
      </c>
      <c r="C346" s="257" t="s">
        <v>1498</v>
      </c>
      <c r="D346" s="258">
        <v>9990</v>
      </c>
      <c r="E346" s="258">
        <f>D346/1.07</f>
        <v>9336.4485981308408</v>
      </c>
    </row>
    <row r="347" spans="1:6" ht="11.75" customHeight="1">
      <c r="A347" s="108"/>
      <c r="B347" s="239" t="s">
        <v>9</v>
      </c>
      <c r="C347" s="240" t="s">
        <v>1206</v>
      </c>
      <c r="D347" s="281"/>
      <c r="E347" s="282"/>
    </row>
    <row r="348" spans="1:6" ht="11.75" customHeight="1">
      <c r="A348" s="108"/>
      <c r="B348" s="241" t="s">
        <v>86</v>
      </c>
      <c r="C348" s="240" t="s">
        <v>1500</v>
      </c>
      <c r="D348" s="1"/>
      <c r="E348" s="2"/>
    </row>
    <row r="349" spans="1:6" ht="11.75" customHeight="1">
      <c r="A349" s="108"/>
      <c r="B349" s="241" t="s">
        <v>88</v>
      </c>
      <c r="C349" s="245" t="s">
        <v>212</v>
      </c>
      <c r="D349" s="292"/>
      <c r="E349" s="282"/>
    </row>
    <row r="350" spans="1:6" ht="13">
      <c r="A350" s="108"/>
      <c r="B350" s="241" t="s">
        <v>90</v>
      </c>
      <c r="C350" s="245" t="s">
        <v>1501</v>
      </c>
      <c r="D350" s="281"/>
      <c r="E350" s="282"/>
    </row>
    <row r="351" spans="1:6" ht="11.75" customHeight="1">
      <c r="A351" s="108"/>
      <c r="B351" s="241" t="s">
        <v>91</v>
      </c>
      <c r="C351" s="242" t="s">
        <v>1502</v>
      </c>
      <c r="D351" s="154"/>
      <c r="E351" s="155"/>
    </row>
    <row r="352" spans="1:6" ht="13">
      <c r="A352" s="104"/>
      <c r="B352" s="241" t="s">
        <v>92</v>
      </c>
      <c r="C352" s="245" t="s">
        <v>1503</v>
      </c>
      <c r="D352" s="180"/>
      <c r="E352" s="180"/>
    </row>
    <row r="353" spans="1:6" ht="11.75" customHeight="1">
      <c r="A353" s="104"/>
      <c r="B353" s="241" t="s">
        <v>93</v>
      </c>
      <c r="C353" s="242" t="s">
        <v>109</v>
      </c>
      <c r="D353" s="179"/>
      <c r="E353" s="179"/>
    </row>
    <row r="354" spans="1:6" ht="26">
      <c r="A354" s="244"/>
      <c r="B354" s="241" t="s">
        <v>95</v>
      </c>
      <c r="C354" s="245" t="s">
        <v>1504</v>
      </c>
      <c r="D354" s="253"/>
      <c r="E354" s="253"/>
    </row>
    <row r="355" spans="1:6" ht="11.75" customHeight="1">
      <c r="A355" s="244"/>
      <c r="B355" s="241" t="s">
        <v>96</v>
      </c>
      <c r="C355" s="240" t="s">
        <v>112</v>
      </c>
      <c r="D355" s="248"/>
      <c r="E355" s="248"/>
    </row>
    <row r="356" spans="1:6" ht="11.75" customHeight="1">
      <c r="A356" s="244"/>
      <c r="B356" s="241" t="s">
        <v>97</v>
      </c>
      <c r="C356" s="242" t="s">
        <v>117</v>
      </c>
      <c r="D356" s="179"/>
      <c r="E356" s="179"/>
    </row>
    <row r="357" spans="1:6" ht="11.75" customHeight="1">
      <c r="A357" s="244"/>
      <c r="B357" s="250" t="s">
        <v>103</v>
      </c>
      <c r="C357" s="242" t="s">
        <v>391</v>
      </c>
      <c r="D357" s="253"/>
      <c r="E357" s="253"/>
    </row>
    <row r="358" spans="1:6" s="151" customFormat="1" ht="11.75" customHeight="1">
      <c r="A358" s="244"/>
      <c r="B358" s="250" t="s">
        <v>239</v>
      </c>
      <c r="C358" s="242" t="s">
        <v>117</v>
      </c>
      <c r="D358" s="180"/>
      <c r="E358" s="180"/>
    </row>
    <row r="359" spans="1:6" ht="52">
      <c r="A359" s="244"/>
      <c r="B359" s="241" t="s">
        <v>98</v>
      </c>
      <c r="C359" s="251" t="s">
        <v>1505</v>
      </c>
      <c r="D359" s="179"/>
      <c r="E359" s="179"/>
    </row>
    <row r="360" spans="1:6" s="151" customFormat="1" ht="11.75" customHeight="1">
      <c r="A360" s="244"/>
      <c r="B360" s="241" t="s">
        <v>100</v>
      </c>
      <c r="C360" s="242" t="s">
        <v>101</v>
      </c>
      <c r="D360" s="180" t="s">
        <v>1499</v>
      </c>
      <c r="E360" s="180"/>
    </row>
    <row r="361" spans="1:6" s="262" customFormat="1" ht="26">
      <c r="A361" s="244"/>
      <c r="B361" s="241" t="s">
        <v>99</v>
      </c>
      <c r="C361" s="245" t="s">
        <v>1506</v>
      </c>
      <c r="D361" s="180"/>
      <c r="E361" s="180"/>
      <c r="F361" s="261"/>
    </row>
    <row r="362" spans="1:6" ht="39">
      <c r="A362" s="108"/>
      <c r="B362" s="241" t="s">
        <v>66</v>
      </c>
      <c r="C362" s="245" t="s">
        <v>1507</v>
      </c>
      <c r="D362" s="263"/>
      <c r="E362" s="263"/>
    </row>
    <row r="363" spans="1:6" ht="11.75" customHeight="1">
      <c r="A363" s="108"/>
      <c r="B363" s="241" t="s">
        <v>15</v>
      </c>
      <c r="C363" s="254" t="s">
        <v>451</v>
      </c>
      <c r="D363" s="161"/>
      <c r="E363" s="146"/>
    </row>
    <row r="364" spans="1:6" ht="11.75" customHeight="1">
      <c r="A364" s="108"/>
      <c r="B364" s="241" t="s">
        <v>16</v>
      </c>
      <c r="C364" s="242" t="s">
        <v>450</v>
      </c>
      <c r="D364" s="212"/>
      <c r="E364" s="212"/>
    </row>
    <row r="365" spans="1:6" ht="11.75" customHeight="1" thickBot="1">
      <c r="A365" s="196"/>
      <c r="B365" s="166" t="s">
        <v>143</v>
      </c>
      <c r="C365" s="167" t="s">
        <v>1508</v>
      </c>
      <c r="D365" s="228"/>
      <c r="E365" s="228"/>
    </row>
    <row r="366" spans="1:6" ht="15" customHeight="1">
      <c r="A366" s="255" t="s">
        <v>676</v>
      </c>
      <c r="B366" s="256" t="s">
        <v>675</v>
      </c>
      <c r="C366" s="257" t="s">
        <v>677</v>
      </c>
      <c r="D366" s="258">
        <v>13990</v>
      </c>
      <c r="E366" s="258">
        <f>D366/1.07</f>
        <v>13074.766355140186</v>
      </c>
    </row>
    <row r="367" spans="1:6" ht="11.75" customHeight="1">
      <c r="A367" s="108"/>
      <c r="B367" s="239" t="s">
        <v>9</v>
      </c>
      <c r="C367" s="240" t="s">
        <v>679</v>
      </c>
      <c r="D367" s="281"/>
      <c r="E367" s="282"/>
    </row>
    <row r="368" spans="1:6" ht="11.75" customHeight="1">
      <c r="A368" s="108"/>
      <c r="B368" s="241" t="s">
        <v>86</v>
      </c>
      <c r="C368" s="240" t="s">
        <v>105</v>
      </c>
      <c r="D368" s="1"/>
      <c r="E368" s="2"/>
    </row>
    <row r="369" spans="1:6" ht="11.75" customHeight="1">
      <c r="A369" s="108"/>
      <c r="B369" s="241" t="s">
        <v>88</v>
      </c>
      <c r="C369" s="245" t="s">
        <v>89</v>
      </c>
      <c r="D369" s="292"/>
      <c r="E369" s="282"/>
    </row>
    <row r="370" spans="1:6" ht="13">
      <c r="A370" s="108"/>
      <c r="B370" s="241" t="s">
        <v>90</v>
      </c>
      <c r="C370" s="245" t="s">
        <v>680</v>
      </c>
      <c r="D370" s="281"/>
      <c r="E370" s="282"/>
    </row>
    <row r="371" spans="1:6" ht="11.75" customHeight="1">
      <c r="A371" s="108"/>
      <c r="B371" s="241" t="s">
        <v>91</v>
      </c>
      <c r="C371" s="242" t="s">
        <v>209</v>
      </c>
      <c r="D371" s="154"/>
      <c r="E371" s="155"/>
    </row>
    <row r="372" spans="1:6" ht="13">
      <c r="A372" s="104"/>
      <c r="B372" s="241" t="s">
        <v>92</v>
      </c>
      <c r="C372" s="245" t="s">
        <v>656</v>
      </c>
      <c r="D372" s="180"/>
      <c r="E372" s="180"/>
    </row>
    <row r="373" spans="1:6" ht="11.75" customHeight="1">
      <c r="A373" s="104"/>
      <c r="B373" s="241" t="s">
        <v>93</v>
      </c>
      <c r="C373" s="242" t="s">
        <v>109</v>
      </c>
      <c r="D373" s="179"/>
      <c r="E373" s="179"/>
    </row>
    <row r="374" spans="1:6" ht="13">
      <c r="A374" s="244"/>
      <c r="B374" s="241" t="s">
        <v>95</v>
      </c>
      <c r="C374" s="245" t="s">
        <v>681</v>
      </c>
      <c r="D374" s="253"/>
      <c r="E374" s="253"/>
    </row>
    <row r="375" spans="1:6" ht="11.75" customHeight="1">
      <c r="A375" s="244"/>
      <c r="B375" s="241" t="s">
        <v>96</v>
      </c>
      <c r="C375" s="240" t="s">
        <v>682</v>
      </c>
      <c r="D375" s="248"/>
      <c r="E375" s="248"/>
    </row>
    <row r="376" spans="1:6" ht="11.75" customHeight="1">
      <c r="A376" s="244"/>
      <c r="B376" s="241" t="s">
        <v>97</v>
      </c>
      <c r="C376" s="242" t="s">
        <v>63</v>
      </c>
      <c r="D376" s="179"/>
      <c r="E376" s="179"/>
    </row>
    <row r="377" spans="1:6" ht="11.75" customHeight="1">
      <c r="A377" s="244"/>
      <c r="B377" s="250" t="s">
        <v>103</v>
      </c>
      <c r="C377" s="242" t="s">
        <v>391</v>
      </c>
      <c r="D377" s="253"/>
      <c r="E377" s="253"/>
    </row>
    <row r="378" spans="1:6" s="151" customFormat="1" ht="11.75" customHeight="1">
      <c r="A378" s="244"/>
      <c r="B378" s="250" t="s">
        <v>239</v>
      </c>
      <c r="C378" s="242" t="s">
        <v>117</v>
      </c>
      <c r="D378" s="180"/>
      <c r="E378" s="180"/>
    </row>
    <row r="379" spans="1:6" ht="78">
      <c r="A379" s="244"/>
      <c r="B379" s="241" t="s">
        <v>98</v>
      </c>
      <c r="C379" s="251" t="s">
        <v>683</v>
      </c>
      <c r="D379" s="179"/>
      <c r="E379" s="179"/>
    </row>
    <row r="380" spans="1:6" s="151" customFormat="1" ht="11.75" customHeight="1">
      <c r="A380" s="244"/>
      <c r="B380" s="241" t="s">
        <v>100</v>
      </c>
      <c r="C380" s="242" t="s">
        <v>101</v>
      </c>
      <c r="D380" s="180" t="s">
        <v>678</v>
      </c>
      <c r="E380" s="180"/>
    </row>
    <row r="381" spans="1:6" s="262" customFormat="1" ht="26">
      <c r="A381" s="244"/>
      <c r="B381" s="241" t="s">
        <v>99</v>
      </c>
      <c r="C381" s="245" t="s">
        <v>685</v>
      </c>
      <c r="D381" s="180"/>
      <c r="E381" s="180"/>
      <c r="F381" s="261"/>
    </row>
    <row r="382" spans="1:6" ht="39">
      <c r="A382" s="108"/>
      <c r="B382" s="241" t="s">
        <v>66</v>
      </c>
      <c r="C382" s="245" t="s">
        <v>686</v>
      </c>
      <c r="D382" s="263"/>
      <c r="E382" s="263"/>
    </row>
    <row r="383" spans="1:6" ht="11.75" customHeight="1">
      <c r="A383" s="108"/>
      <c r="B383" s="241" t="s">
        <v>15</v>
      </c>
      <c r="C383" s="254" t="s">
        <v>451</v>
      </c>
      <c r="D383" s="161" t="s">
        <v>1546</v>
      </c>
      <c r="E383" s="146"/>
    </row>
    <row r="384" spans="1:6" ht="11.75" customHeight="1">
      <c r="A384" s="108"/>
      <c r="B384" s="241" t="s">
        <v>16</v>
      </c>
      <c r="C384" s="242" t="s">
        <v>27</v>
      </c>
      <c r="D384" s="162">
        <v>15990</v>
      </c>
      <c r="E384" s="162">
        <v>14944</v>
      </c>
    </row>
    <row r="385" spans="1:5" ht="11.75" customHeight="1" thickBot="1">
      <c r="A385" s="196"/>
      <c r="B385" s="166" t="s">
        <v>143</v>
      </c>
      <c r="C385" s="167" t="s">
        <v>684</v>
      </c>
      <c r="D385" s="228"/>
      <c r="E385" s="228"/>
    </row>
    <row r="386" spans="1:5" ht="15" customHeight="1">
      <c r="A386" s="255" t="s">
        <v>1045</v>
      </c>
      <c r="B386" s="256" t="s">
        <v>1046</v>
      </c>
      <c r="C386" s="257" t="s">
        <v>1048</v>
      </c>
      <c r="D386" s="258">
        <v>23990</v>
      </c>
      <c r="E386" s="258">
        <f>D386/1.07</f>
        <v>22420.560747663549</v>
      </c>
    </row>
    <row r="387" spans="1:5" ht="11.75" customHeight="1">
      <c r="A387" s="108"/>
      <c r="B387" s="239" t="s">
        <v>9</v>
      </c>
      <c r="C387" s="240" t="s">
        <v>679</v>
      </c>
      <c r="D387" s="281"/>
      <c r="E387" s="282"/>
    </row>
    <row r="388" spans="1:5" ht="11.75" customHeight="1">
      <c r="A388" s="108"/>
      <c r="B388" s="241" t="s">
        <v>86</v>
      </c>
      <c r="C388" s="240" t="s">
        <v>108</v>
      </c>
      <c r="D388" s="1"/>
      <c r="E388" s="2"/>
    </row>
    <row r="389" spans="1:5" ht="11.75" customHeight="1">
      <c r="A389" s="108"/>
      <c r="B389" s="241" t="s">
        <v>88</v>
      </c>
      <c r="C389" s="245" t="s">
        <v>89</v>
      </c>
      <c r="D389" s="281"/>
      <c r="E389" s="282"/>
    </row>
    <row r="390" spans="1:5" ht="11.75" customHeight="1">
      <c r="A390" s="108"/>
      <c r="B390" s="241" t="s">
        <v>90</v>
      </c>
      <c r="C390" s="242" t="s">
        <v>113</v>
      </c>
      <c r="D390" s="281"/>
      <c r="E390" s="282"/>
    </row>
    <row r="391" spans="1:5" ht="11.75" customHeight="1">
      <c r="A391" s="108"/>
      <c r="B391" s="241" t="s">
        <v>91</v>
      </c>
      <c r="C391" s="242" t="s">
        <v>868</v>
      </c>
      <c r="D391" s="154"/>
      <c r="E391" s="155"/>
    </row>
    <row r="392" spans="1:5" ht="13">
      <c r="A392" s="104"/>
      <c r="B392" s="241" t="s">
        <v>92</v>
      </c>
      <c r="C392" s="245" t="s">
        <v>656</v>
      </c>
      <c r="D392" s="180"/>
      <c r="E392" s="180"/>
    </row>
    <row r="393" spans="1:5" ht="11.75" customHeight="1">
      <c r="A393" s="104"/>
      <c r="B393" s="241" t="s">
        <v>93</v>
      </c>
      <c r="C393" s="242" t="s">
        <v>109</v>
      </c>
      <c r="D393" s="179"/>
      <c r="E393" s="179"/>
    </row>
    <row r="394" spans="1:5" ht="13">
      <c r="A394" s="244"/>
      <c r="B394" s="241" t="s">
        <v>95</v>
      </c>
      <c r="C394" s="245" t="s">
        <v>681</v>
      </c>
      <c r="D394" s="253"/>
      <c r="E394" s="253"/>
    </row>
    <row r="395" spans="1:5" ht="11.75" customHeight="1">
      <c r="A395" s="244"/>
      <c r="B395" s="241" t="s">
        <v>96</v>
      </c>
      <c r="C395" s="240" t="s">
        <v>112</v>
      </c>
      <c r="D395" s="248"/>
      <c r="E395" s="248"/>
    </row>
    <row r="396" spans="1:5" ht="11.75" customHeight="1">
      <c r="A396" s="244"/>
      <c r="B396" s="241" t="s">
        <v>97</v>
      </c>
      <c r="C396" s="242" t="s">
        <v>869</v>
      </c>
      <c r="D396" s="179"/>
      <c r="E396" s="179"/>
    </row>
    <row r="397" spans="1:5" ht="11.75" customHeight="1">
      <c r="A397" s="244"/>
      <c r="B397" s="250" t="s">
        <v>103</v>
      </c>
      <c r="C397" s="242" t="s">
        <v>391</v>
      </c>
      <c r="D397" s="253"/>
      <c r="E397" s="253"/>
    </row>
    <row r="398" spans="1:5" s="151" customFormat="1" ht="11.75" customHeight="1">
      <c r="A398" s="244"/>
      <c r="B398" s="250" t="s">
        <v>239</v>
      </c>
      <c r="C398" s="242" t="s">
        <v>117</v>
      </c>
      <c r="D398" s="180"/>
      <c r="E398" s="180"/>
    </row>
    <row r="399" spans="1:5" ht="78">
      <c r="A399" s="244"/>
      <c r="B399" s="241" t="s">
        <v>98</v>
      </c>
      <c r="C399" s="251" t="s">
        <v>1049</v>
      </c>
      <c r="D399" s="179"/>
      <c r="E399" s="179"/>
    </row>
    <row r="400" spans="1:5" s="151" customFormat="1" ht="11.75" customHeight="1">
      <c r="A400" s="244"/>
      <c r="B400" s="241" t="s">
        <v>100</v>
      </c>
      <c r="C400" s="242" t="s">
        <v>101</v>
      </c>
      <c r="D400" s="286" t="s">
        <v>1047</v>
      </c>
      <c r="E400" s="180"/>
    </row>
    <row r="401" spans="1:6" s="262" customFormat="1" ht="26">
      <c r="A401" s="244"/>
      <c r="B401" s="241" t="s">
        <v>99</v>
      </c>
      <c r="C401" s="245" t="s">
        <v>1051</v>
      </c>
      <c r="D401" s="180"/>
      <c r="E401" s="180"/>
      <c r="F401" s="261"/>
    </row>
    <row r="402" spans="1:6" ht="39">
      <c r="A402" s="108"/>
      <c r="B402" s="241" t="s">
        <v>66</v>
      </c>
      <c r="C402" s="245" t="s">
        <v>686</v>
      </c>
      <c r="D402" s="263"/>
      <c r="E402" s="263"/>
    </row>
    <row r="403" spans="1:6" ht="11.75" customHeight="1">
      <c r="A403" s="108"/>
      <c r="B403" s="241" t="s">
        <v>15</v>
      </c>
      <c r="C403" s="254" t="s">
        <v>451</v>
      </c>
      <c r="D403" s="161"/>
      <c r="E403" s="146"/>
    </row>
    <row r="404" spans="1:6" ht="11.75" customHeight="1">
      <c r="A404" s="108"/>
      <c r="B404" s="241" t="s">
        <v>16</v>
      </c>
      <c r="C404" s="242" t="s">
        <v>27</v>
      </c>
      <c r="D404" s="162"/>
      <c r="E404" s="162"/>
    </row>
    <row r="405" spans="1:6" ht="11.5" customHeight="1" thickBot="1">
      <c r="A405" s="196"/>
      <c r="B405" s="166" t="s">
        <v>143</v>
      </c>
      <c r="C405" s="167" t="s">
        <v>1050</v>
      </c>
      <c r="D405" s="228"/>
      <c r="E405" s="228"/>
    </row>
    <row r="406" spans="1:6" ht="15" customHeight="1">
      <c r="A406" s="255" t="s">
        <v>864</v>
      </c>
      <c r="B406" s="256" t="s">
        <v>866</v>
      </c>
      <c r="C406" s="257" t="s">
        <v>874</v>
      </c>
      <c r="D406" s="258">
        <v>25990</v>
      </c>
      <c r="E406" s="258">
        <f>D406/1.07</f>
        <v>24289.719626168222</v>
      </c>
    </row>
    <row r="407" spans="1:6" ht="11.75" customHeight="1">
      <c r="A407" s="108"/>
      <c r="B407" s="239" t="s">
        <v>9</v>
      </c>
      <c r="C407" s="240" t="s">
        <v>867</v>
      </c>
      <c r="D407" s="281"/>
      <c r="E407" s="282"/>
    </row>
    <row r="408" spans="1:6" ht="11.75" customHeight="1">
      <c r="A408" s="108"/>
      <c r="B408" s="241" t="s">
        <v>86</v>
      </c>
      <c r="C408" s="240" t="s">
        <v>108</v>
      </c>
      <c r="D408" s="1"/>
      <c r="E408" s="2"/>
    </row>
    <row r="409" spans="1:6" ht="11.75" customHeight="1">
      <c r="A409" s="108"/>
      <c r="B409" s="241" t="s">
        <v>88</v>
      </c>
      <c r="C409" s="245" t="s">
        <v>89</v>
      </c>
      <c r="D409" s="281"/>
      <c r="E409" s="282"/>
    </row>
    <row r="410" spans="1:6" ht="11.75" customHeight="1">
      <c r="A410" s="108"/>
      <c r="B410" s="241" t="s">
        <v>90</v>
      </c>
      <c r="C410" s="242" t="s">
        <v>113</v>
      </c>
      <c r="D410" s="281"/>
      <c r="E410" s="282"/>
    </row>
    <row r="411" spans="1:6" ht="11.75" customHeight="1">
      <c r="A411" s="108"/>
      <c r="B411" s="241" t="s">
        <v>91</v>
      </c>
      <c r="C411" s="242" t="s">
        <v>868</v>
      </c>
      <c r="D411" s="154"/>
      <c r="E411" s="155"/>
    </row>
    <row r="412" spans="1:6" ht="13">
      <c r="A412" s="104"/>
      <c r="B412" s="241" t="s">
        <v>92</v>
      </c>
      <c r="C412" s="245" t="s">
        <v>656</v>
      </c>
      <c r="D412" s="180"/>
      <c r="E412" s="180"/>
    </row>
    <row r="413" spans="1:6" ht="11.75" customHeight="1">
      <c r="A413" s="104"/>
      <c r="B413" s="241" t="s">
        <v>93</v>
      </c>
      <c r="C413" s="242" t="s">
        <v>109</v>
      </c>
      <c r="D413" s="179"/>
      <c r="E413" s="179"/>
    </row>
    <row r="414" spans="1:6" ht="13">
      <c r="A414" s="244"/>
      <c r="B414" s="241" t="s">
        <v>95</v>
      </c>
      <c r="C414" s="245" t="s">
        <v>681</v>
      </c>
      <c r="D414" s="253"/>
      <c r="E414" s="253"/>
    </row>
    <row r="415" spans="1:6" ht="11.75" customHeight="1">
      <c r="A415" s="244"/>
      <c r="B415" s="241" t="s">
        <v>96</v>
      </c>
      <c r="C415" s="240" t="s">
        <v>112</v>
      </c>
      <c r="D415" s="248"/>
      <c r="E415" s="248"/>
    </row>
    <row r="416" spans="1:6" ht="11.75" customHeight="1">
      <c r="A416" s="244"/>
      <c r="B416" s="241" t="s">
        <v>97</v>
      </c>
      <c r="C416" s="242" t="s">
        <v>869</v>
      </c>
      <c r="D416" s="179"/>
      <c r="E416" s="179"/>
    </row>
    <row r="417" spans="1:6" ht="11.75" customHeight="1">
      <c r="A417" s="244"/>
      <c r="B417" s="250" t="s">
        <v>103</v>
      </c>
      <c r="C417" s="242" t="s">
        <v>391</v>
      </c>
      <c r="D417" s="253"/>
      <c r="E417" s="253"/>
    </row>
    <row r="418" spans="1:6" s="151" customFormat="1" ht="11.75" customHeight="1">
      <c r="A418" s="244"/>
      <c r="B418" s="250" t="s">
        <v>239</v>
      </c>
      <c r="C418" s="242" t="s">
        <v>117</v>
      </c>
      <c r="D418" s="180"/>
      <c r="E418" s="180"/>
    </row>
    <row r="419" spans="1:6" ht="78">
      <c r="A419" s="244"/>
      <c r="B419" s="241" t="s">
        <v>98</v>
      </c>
      <c r="C419" s="251" t="s">
        <v>870</v>
      </c>
      <c r="D419" s="179"/>
      <c r="E419" s="179"/>
    </row>
    <row r="420" spans="1:6" s="151" customFormat="1" ht="11.75" customHeight="1">
      <c r="A420" s="244"/>
      <c r="B420" s="241" t="s">
        <v>100</v>
      </c>
      <c r="C420" s="242" t="s">
        <v>101</v>
      </c>
      <c r="D420" s="286" t="s">
        <v>865</v>
      </c>
      <c r="E420" s="180"/>
    </row>
    <row r="421" spans="1:6" s="262" customFormat="1" ht="26">
      <c r="A421" s="244"/>
      <c r="B421" s="241" t="s">
        <v>99</v>
      </c>
      <c r="C421" s="245" t="s">
        <v>871</v>
      </c>
      <c r="D421" s="180"/>
      <c r="E421" s="180"/>
      <c r="F421" s="261"/>
    </row>
    <row r="422" spans="1:6" ht="26">
      <c r="A422" s="108"/>
      <c r="B422" s="241" t="s">
        <v>66</v>
      </c>
      <c r="C422" s="245" t="s">
        <v>872</v>
      </c>
      <c r="D422" s="263"/>
      <c r="E422" s="263"/>
    </row>
    <row r="423" spans="1:6" ht="11.75" customHeight="1">
      <c r="A423" s="108"/>
      <c r="B423" s="241" t="s">
        <v>15</v>
      </c>
      <c r="C423" s="254" t="s">
        <v>451</v>
      </c>
      <c r="D423" s="161"/>
      <c r="E423" s="146"/>
    </row>
    <row r="424" spans="1:6" ht="11.75" customHeight="1">
      <c r="A424" s="108"/>
      <c r="B424" s="241" t="s">
        <v>16</v>
      </c>
      <c r="C424" s="242" t="s">
        <v>27</v>
      </c>
      <c r="D424" s="162"/>
      <c r="E424" s="162"/>
    </row>
    <row r="425" spans="1:6" ht="11.5" customHeight="1" thickBot="1">
      <c r="A425" s="196"/>
      <c r="B425" s="166" t="s">
        <v>143</v>
      </c>
      <c r="C425" s="167" t="s">
        <v>1050</v>
      </c>
      <c r="D425" s="228"/>
      <c r="E425" s="228"/>
    </row>
    <row r="426" spans="1:6" ht="15" customHeight="1">
      <c r="A426" s="255" t="s">
        <v>1093</v>
      </c>
      <c r="B426" s="256" t="s">
        <v>1096</v>
      </c>
      <c r="C426" s="257" t="s">
        <v>1095</v>
      </c>
      <c r="D426" s="258">
        <v>35990</v>
      </c>
      <c r="E426" s="258">
        <f>D426/1.07</f>
        <v>33635.514018691589</v>
      </c>
    </row>
    <row r="427" spans="1:6" ht="11.75" customHeight="1">
      <c r="A427" s="108"/>
      <c r="B427" s="239" t="s">
        <v>9</v>
      </c>
      <c r="C427" s="240" t="s">
        <v>679</v>
      </c>
      <c r="D427" s="281"/>
      <c r="E427" s="282"/>
    </row>
    <row r="428" spans="1:6" ht="11.75" customHeight="1">
      <c r="A428" s="108"/>
      <c r="B428" s="241" t="s">
        <v>86</v>
      </c>
      <c r="C428" s="240" t="s">
        <v>108</v>
      </c>
      <c r="D428" s="1"/>
      <c r="E428" s="2"/>
    </row>
    <row r="429" spans="1:6" ht="11.75" customHeight="1">
      <c r="A429" s="108"/>
      <c r="B429" s="241" t="s">
        <v>88</v>
      </c>
      <c r="C429" s="245" t="s">
        <v>89</v>
      </c>
      <c r="D429" s="292"/>
      <c r="E429" s="282"/>
    </row>
    <row r="430" spans="1:6" ht="11.75" customHeight="1">
      <c r="A430" s="108"/>
      <c r="B430" s="241" t="s">
        <v>90</v>
      </c>
      <c r="C430" s="242" t="s">
        <v>113</v>
      </c>
      <c r="D430" s="281"/>
      <c r="E430" s="282"/>
    </row>
    <row r="431" spans="1:6" ht="11.75" customHeight="1">
      <c r="A431" s="108"/>
      <c r="B431" s="241" t="s">
        <v>91</v>
      </c>
      <c r="C431" s="242" t="s">
        <v>1097</v>
      </c>
      <c r="D431" s="154"/>
      <c r="E431" s="155"/>
    </row>
    <row r="432" spans="1:6" ht="13">
      <c r="A432" s="104"/>
      <c r="B432" s="241" t="s">
        <v>92</v>
      </c>
      <c r="C432" s="245" t="s">
        <v>656</v>
      </c>
      <c r="D432" s="180"/>
      <c r="E432" s="180"/>
    </row>
    <row r="433" spans="1:6" ht="11.75" customHeight="1">
      <c r="A433" s="104"/>
      <c r="B433" s="241" t="s">
        <v>93</v>
      </c>
      <c r="C433" s="242" t="s">
        <v>109</v>
      </c>
      <c r="D433" s="179"/>
      <c r="E433" s="179"/>
    </row>
    <row r="434" spans="1:6" ht="13">
      <c r="A434" s="244"/>
      <c r="B434" s="241" t="s">
        <v>95</v>
      </c>
      <c r="C434" s="245" t="s">
        <v>681</v>
      </c>
      <c r="D434" s="253"/>
      <c r="E434" s="253"/>
    </row>
    <row r="435" spans="1:6" ht="11.75" customHeight="1">
      <c r="A435" s="244"/>
      <c r="B435" s="241" t="s">
        <v>96</v>
      </c>
      <c r="C435" s="240" t="s">
        <v>1098</v>
      </c>
      <c r="D435" s="248"/>
      <c r="E435" s="248"/>
    </row>
    <row r="436" spans="1:6" ht="11.75" customHeight="1">
      <c r="A436" s="244"/>
      <c r="B436" s="241" t="s">
        <v>97</v>
      </c>
      <c r="C436" s="242" t="s">
        <v>117</v>
      </c>
      <c r="D436" s="179"/>
      <c r="E436" s="179"/>
    </row>
    <row r="437" spans="1:6" ht="11.75" customHeight="1">
      <c r="A437" s="244"/>
      <c r="B437" s="250" t="s">
        <v>123</v>
      </c>
      <c r="C437" s="242" t="s">
        <v>1100</v>
      </c>
      <c r="D437" s="253"/>
      <c r="E437" s="253"/>
    </row>
    <row r="438" spans="1:6" s="151" customFormat="1" ht="11.75" customHeight="1">
      <c r="A438" s="244"/>
      <c r="B438" s="250" t="s">
        <v>239</v>
      </c>
      <c r="C438" s="242" t="s">
        <v>1099</v>
      </c>
      <c r="D438" s="180"/>
      <c r="E438" s="180"/>
    </row>
    <row r="439" spans="1:6" s="151" customFormat="1" ht="11.75" customHeight="1">
      <c r="A439" s="244"/>
      <c r="B439" s="250" t="s">
        <v>75</v>
      </c>
      <c r="C439" s="242" t="s">
        <v>1106</v>
      </c>
      <c r="D439" s="180"/>
      <c r="E439" s="180"/>
    </row>
    <row r="440" spans="1:6" ht="117">
      <c r="A440" s="244"/>
      <c r="B440" s="241" t="s">
        <v>98</v>
      </c>
      <c r="C440" s="251" t="s">
        <v>1101</v>
      </c>
      <c r="D440" s="179"/>
      <c r="E440" s="179"/>
    </row>
    <row r="441" spans="1:6" s="151" customFormat="1" ht="11.75" customHeight="1">
      <c r="A441" s="244"/>
      <c r="B441" s="241" t="s">
        <v>100</v>
      </c>
      <c r="C441" s="242" t="s">
        <v>115</v>
      </c>
      <c r="D441" s="286" t="s">
        <v>1094</v>
      </c>
      <c r="E441" s="180"/>
    </row>
    <row r="442" spans="1:6" s="262" customFormat="1" ht="26">
      <c r="A442" s="244"/>
      <c r="B442" s="241" t="s">
        <v>99</v>
      </c>
      <c r="C442" s="245" t="s">
        <v>1103</v>
      </c>
      <c r="D442" s="180"/>
      <c r="E442" s="180"/>
      <c r="F442" s="261"/>
    </row>
    <row r="443" spans="1:6" ht="39">
      <c r="A443" s="108"/>
      <c r="B443" s="241" t="s">
        <v>66</v>
      </c>
      <c r="C443" s="245" t="s">
        <v>1104</v>
      </c>
      <c r="D443" s="263"/>
      <c r="E443" s="263"/>
    </row>
    <row r="444" spans="1:6" ht="11.75" customHeight="1">
      <c r="A444" s="108"/>
      <c r="B444" s="241" t="s">
        <v>15</v>
      </c>
      <c r="C444" s="254" t="s">
        <v>451</v>
      </c>
      <c r="D444" s="161"/>
      <c r="E444" s="146"/>
    </row>
    <row r="445" spans="1:6" ht="11.75" customHeight="1">
      <c r="A445" s="108"/>
      <c r="B445" s="241" t="s">
        <v>16</v>
      </c>
      <c r="C445" s="242" t="s">
        <v>450</v>
      </c>
      <c r="D445" s="162"/>
      <c r="E445" s="162"/>
    </row>
    <row r="446" spans="1:6" ht="11.5" customHeight="1" thickBot="1">
      <c r="A446" s="196"/>
      <c r="B446" s="166" t="s">
        <v>143</v>
      </c>
      <c r="C446" s="167" t="s">
        <v>1102</v>
      </c>
      <c r="D446" s="228"/>
      <c r="E446" s="228"/>
    </row>
  </sheetData>
  <sheetProtection algorithmName="SHA-512" hashValue="T+bZEkKmQvGARR0j5Ka889Lx9YnZljAN6ii1EwdlARJF37b9cj5+lbBmar038alidPK8SvY2p5fiNXKajKoeJQ==" saltValue="TwUt8/Ui5BvuVIO4LY56yA==" spinCount="100000" sheet="1" objects="1" scenarios="1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Pricelist</vt:lpstr>
      <vt:lpstr>Options Acc.</vt:lpstr>
      <vt:lpstr>Lenovo Android Tablet</vt:lpstr>
      <vt:lpstr>Ultraslim NB</vt:lpstr>
      <vt:lpstr>Convertible NB-พับได้</vt:lpstr>
      <vt:lpstr>Gaming NB</vt:lpstr>
      <vt:lpstr>AIO-IdeaCentre</vt:lpstr>
      <vt:lpstr>Desktop-Monitor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Phornkamon Kongsuk</dc:creator>
  <cp:lastModifiedBy>Peerawit Aunruan</cp:lastModifiedBy>
  <dcterms:created xsi:type="dcterms:W3CDTF">2021-02-17T06:24:07Z</dcterms:created>
  <dcterms:modified xsi:type="dcterms:W3CDTF">2026-09-10T08:07:44Z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2026-08-06T10:00:45Z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cf3db991-c6af-4c2f-a229-e813c4e48d0b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